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ngenharia 2021\CEI CESAR MARTINHO\"/>
    </mc:Choice>
  </mc:AlternateContent>
  <xr:revisionPtr revIDLastSave="0" documentId="13_ncr:1_{EE02D241-CB9F-4F6B-AB04-4B1F712DBB31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ORÇAMENTO" sheetId="2" r:id="rId1"/>
    <sheet name="CRONOGRAMA" sheetId="4" r:id="rId2"/>
    <sheet name="LEVANTAMENTO" sheetId="3" r:id="rId3"/>
    <sheet name="BDI" sheetId="7" r:id="rId4"/>
    <sheet name="COMP BDI" sheetId="8" r:id="rId5"/>
  </sheets>
  <definedNames>
    <definedName name="_xlnm.Print_Area" localSheetId="1">CRONOGRAMA!$A$1:$N$33</definedName>
    <definedName name="_xlnm.Print_Area" localSheetId="0">ORÇAMENTO!$A$1:$I$223</definedName>
  </definedNames>
  <calcPr calcId="191029"/>
</workbook>
</file>

<file path=xl/calcChain.xml><?xml version="1.0" encoding="utf-8"?>
<calcChain xmlns="http://schemas.openxmlformats.org/spreadsheetml/2006/main">
  <c r="N28" i="4" l="1"/>
  <c r="M28" i="4"/>
  <c r="M9" i="4"/>
  <c r="N9" i="4"/>
  <c r="M10" i="4"/>
  <c r="N10" i="4"/>
  <c r="M11" i="4"/>
  <c r="M12" i="4"/>
  <c r="M13" i="4"/>
  <c r="N13" i="4"/>
  <c r="M14" i="4"/>
  <c r="N14" i="4"/>
  <c r="M15" i="4"/>
  <c r="M16" i="4"/>
  <c r="M17" i="4"/>
  <c r="M18" i="4"/>
  <c r="N18" i="4"/>
  <c r="M19" i="4"/>
  <c r="N19" i="4"/>
  <c r="M20" i="4"/>
  <c r="M21" i="4"/>
  <c r="M22" i="4"/>
  <c r="N8" i="4"/>
  <c r="M8" i="4"/>
  <c r="H212" i="2"/>
  <c r="I212" i="2" s="1"/>
  <c r="E55" i="3"/>
  <c r="B54" i="3"/>
  <c r="D54" i="3" s="1"/>
  <c r="B53" i="3"/>
  <c r="D53" i="3" s="1"/>
  <c r="B52" i="3"/>
  <c r="D52" i="3" s="1"/>
  <c r="B51" i="3"/>
  <c r="D51" i="3" s="1"/>
  <c r="B50" i="3"/>
  <c r="D50" i="3" s="1"/>
  <c r="B49" i="3"/>
  <c r="D49" i="3" s="1"/>
  <c r="B48" i="3"/>
  <c r="D48" i="3" s="1"/>
  <c r="B47" i="3"/>
  <c r="D47" i="3" s="1"/>
  <c r="B46" i="3"/>
  <c r="D46" i="3" s="1"/>
  <c r="D44" i="3"/>
  <c r="D45" i="3"/>
  <c r="D43" i="3"/>
  <c r="B45" i="3"/>
  <c r="B44" i="3"/>
  <c r="B43" i="3"/>
  <c r="H91" i="2"/>
  <c r="I91" i="2" s="1"/>
  <c r="H207" i="2"/>
  <c r="I207" i="2" s="1"/>
  <c r="I208" i="2"/>
  <c r="H208" i="2"/>
  <c r="H209" i="2"/>
  <c r="I209" i="2" s="1"/>
  <c r="H211" i="2"/>
  <c r="I211" i="2" s="1"/>
  <c r="H151" i="2"/>
  <c r="I151" i="2" s="1"/>
  <c r="F138" i="2"/>
  <c r="H159" i="2"/>
  <c r="I159" i="2" s="1"/>
  <c r="H161" i="2"/>
  <c r="I161" i="2" s="1"/>
  <c r="H90" i="2"/>
  <c r="I90" i="2" s="1"/>
  <c r="H88" i="2"/>
  <c r="I88" i="2" s="1"/>
  <c r="H94" i="2"/>
  <c r="I94" i="2" s="1"/>
  <c r="D55" i="3" l="1"/>
  <c r="H182" i="2" l="1"/>
  <c r="I182" i="2" s="1"/>
  <c r="H131" i="2"/>
  <c r="I131" i="2" s="1"/>
  <c r="H121" i="2"/>
  <c r="I121" i="2" s="1"/>
  <c r="H120" i="2"/>
  <c r="I120" i="2" s="1"/>
  <c r="H117" i="2"/>
  <c r="I117" i="2" s="1"/>
  <c r="H116" i="2"/>
  <c r="I116" i="2" s="1"/>
  <c r="H114" i="2"/>
  <c r="I114" i="2" s="1"/>
  <c r="H112" i="2"/>
  <c r="I112" i="2" s="1"/>
  <c r="H103" i="2"/>
  <c r="I103" i="2" s="1"/>
  <c r="H105" i="2"/>
  <c r="I105" i="2" s="1"/>
  <c r="H106" i="2"/>
  <c r="I106" i="2" s="1"/>
  <c r="H96" i="2"/>
  <c r="I96" i="2" s="1"/>
  <c r="H93" i="2"/>
  <c r="I93" i="2" s="1"/>
  <c r="H85" i="2"/>
  <c r="I85" i="2" s="1"/>
  <c r="H86" i="2"/>
  <c r="I86" i="2" s="1"/>
  <c r="H87" i="2"/>
  <c r="I87" i="2" s="1"/>
  <c r="H78" i="2"/>
  <c r="I78" i="2" s="1"/>
  <c r="H77" i="2"/>
  <c r="I77" i="2" s="1"/>
  <c r="H75" i="2"/>
  <c r="I75" i="2" s="1"/>
  <c r="H74" i="2"/>
  <c r="I74" i="2" s="1"/>
  <c r="H72" i="2"/>
  <c r="I72" i="2" s="1"/>
  <c r="H64" i="2"/>
  <c r="I64" i="2" s="1"/>
  <c r="H63" i="2"/>
  <c r="I63" i="2" s="1"/>
  <c r="H57" i="2"/>
  <c r="I57" i="2" s="1"/>
  <c r="H56" i="2"/>
  <c r="I56" i="2" s="1"/>
  <c r="H50" i="2"/>
  <c r="I50" i="2" s="1"/>
  <c r="H48" i="2"/>
  <c r="I48" i="2" s="1"/>
  <c r="H47" i="2"/>
  <c r="I47" i="2" s="1"/>
  <c r="H41" i="2"/>
  <c r="I41" i="2" s="1"/>
  <c r="H40" i="2"/>
  <c r="I40" i="2" s="1"/>
  <c r="H31" i="2"/>
  <c r="I31" i="2" s="1"/>
  <c r="H17" i="2"/>
  <c r="H19" i="2"/>
  <c r="H20" i="2"/>
  <c r="I20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3" i="2"/>
  <c r="I33" i="2" s="1"/>
  <c r="I17" i="2"/>
  <c r="I19" i="2"/>
  <c r="C13" i="7"/>
  <c r="C12" i="7"/>
  <c r="C14" i="7" s="1"/>
  <c r="C17" i="7"/>
  <c r="C20" i="7" s="1"/>
  <c r="C18" i="7"/>
  <c r="C19" i="7"/>
  <c r="C16" i="7"/>
  <c r="C22" i="7"/>
  <c r="C23" i="7" s="1"/>
  <c r="C10" i="7"/>
  <c r="C8" i="7"/>
  <c r="B17" i="8"/>
  <c r="C24" i="7" s="1"/>
  <c r="J107" i="3"/>
  <c r="J106" i="3"/>
  <c r="J104" i="3"/>
  <c r="J103" i="3"/>
  <c r="H193" i="2"/>
  <c r="I193" i="2" s="1"/>
  <c r="H192" i="2"/>
  <c r="I192" i="2" s="1"/>
  <c r="H191" i="2"/>
  <c r="I191" i="2" s="1"/>
  <c r="H90" i="3"/>
  <c r="J90" i="3" s="1"/>
  <c r="J97" i="3"/>
  <c r="J96" i="3"/>
  <c r="J94" i="3"/>
  <c r="J93" i="3"/>
  <c r="J92" i="3"/>
  <c r="J91" i="3"/>
  <c r="J89" i="3"/>
  <c r="J88" i="3"/>
  <c r="H129" i="2"/>
  <c r="I129" i="2" s="1"/>
  <c r="H128" i="2"/>
  <c r="I128" i="2" s="1"/>
  <c r="H75" i="3"/>
  <c r="J75" i="3" s="1"/>
  <c r="J82" i="3"/>
  <c r="J81" i="3"/>
  <c r="J83" i="3" s="1"/>
  <c r="J79" i="3"/>
  <c r="J78" i="3"/>
  <c r="J77" i="3"/>
  <c r="J76" i="3"/>
  <c r="J74" i="3"/>
  <c r="J73" i="3"/>
  <c r="H60" i="3"/>
  <c r="J60" i="3" s="1"/>
  <c r="J61" i="3"/>
  <c r="J59" i="3"/>
  <c r="J62" i="3"/>
  <c r="J63" i="3"/>
  <c r="J64" i="3"/>
  <c r="J58" i="3"/>
  <c r="J67" i="3"/>
  <c r="J66" i="3"/>
  <c r="H80" i="2" l="1"/>
  <c r="I80" i="2"/>
  <c r="J108" i="3"/>
  <c r="J105" i="3"/>
  <c r="J65" i="3"/>
  <c r="J95" i="3"/>
  <c r="J68" i="3"/>
  <c r="J98" i="3"/>
  <c r="J80" i="3"/>
  <c r="J84" i="3" s="1"/>
  <c r="J109" i="3" l="1"/>
  <c r="J99" i="3"/>
  <c r="J69" i="3"/>
  <c r="H149" i="2" l="1"/>
  <c r="I149" i="2" s="1"/>
  <c r="H148" i="2"/>
  <c r="I148" i="2" s="1"/>
  <c r="H190" i="2" l="1"/>
  <c r="I190" i="2" s="1"/>
  <c r="H189" i="2"/>
  <c r="I189" i="2" s="1"/>
  <c r="H194" i="2"/>
  <c r="I194" i="2" s="1"/>
  <c r="H196" i="2"/>
  <c r="I196" i="2" s="1"/>
  <c r="H188" i="2"/>
  <c r="I188" i="2" s="1"/>
  <c r="H178" i="2"/>
  <c r="H179" i="2"/>
  <c r="I179" i="2" s="1"/>
  <c r="H180" i="2"/>
  <c r="I180" i="2" s="1"/>
  <c r="H181" i="2"/>
  <c r="I181" i="2" s="1"/>
  <c r="H173" i="2"/>
  <c r="I173" i="2" s="1"/>
  <c r="H167" i="2"/>
  <c r="I167" i="2" s="1"/>
  <c r="H168" i="2"/>
  <c r="I168" i="2" s="1"/>
  <c r="H169" i="2"/>
  <c r="I169" i="2" s="1"/>
  <c r="H170" i="2"/>
  <c r="I170" i="2" s="1"/>
  <c r="H171" i="2"/>
  <c r="I171" i="2" s="1"/>
  <c r="H165" i="2"/>
  <c r="I165" i="2" s="1"/>
  <c r="H164" i="2"/>
  <c r="I164" i="2" s="1"/>
  <c r="H127" i="2"/>
  <c r="L75" i="2"/>
  <c r="H12" i="2"/>
  <c r="I12" i="2" s="1"/>
  <c r="I178" i="2" l="1"/>
  <c r="I184" i="2" s="1"/>
  <c r="H184" i="2"/>
  <c r="I127" i="2"/>
  <c r="I133" i="2" s="1"/>
  <c r="H133" i="2"/>
  <c r="I198" i="2"/>
  <c r="G4" i="3" l="1"/>
  <c r="G5" i="3"/>
  <c r="G6" i="3"/>
  <c r="G8" i="3"/>
  <c r="G9" i="3"/>
  <c r="G10" i="3"/>
  <c r="G14" i="3"/>
  <c r="H35" i="2"/>
  <c r="I35" i="2" s="1"/>
  <c r="F16" i="2" l="1"/>
  <c r="H16" i="2" s="1"/>
  <c r="I16" i="2" s="1"/>
  <c r="F14" i="2"/>
  <c r="H160" i="2"/>
  <c r="I160" i="2" s="1"/>
  <c r="F119" i="2"/>
  <c r="H119" i="2" s="1"/>
  <c r="I119" i="2" s="1"/>
  <c r="F32" i="2"/>
  <c r="H32" i="2" s="1"/>
  <c r="I32" i="2" s="1"/>
  <c r="F30" i="2"/>
  <c r="H30" i="2" s="1"/>
  <c r="I30" i="2" s="1"/>
  <c r="F107" i="2"/>
  <c r="H107" i="2" s="1"/>
  <c r="I107" i="2" s="1"/>
  <c r="F104" i="2" l="1"/>
  <c r="H104" i="2" s="1"/>
  <c r="I104" i="2" s="1"/>
  <c r="H141" i="2"/>
  <c r="I141" i="2" s="1"/>
  <c r="H142" i="2"/>
  <c r="I142" i="2" s="1"/>
  <c r="H143" i="2"/>
  <c r="I143" i="2" s="1"/>
  <c r="H144" i="2"/>
  <c r="I144" i="2" s="1"/>
  <c r="H145" i="2"/>
  <c r="I145" i="2" s="1"/>
  <c r="H146" i="2"/>
  <c r="I146" i="2" s="1"/>
  <c r="F84" i="2" l="1"/>
  <c r="H84" i="2" s="1"/>
  <c r="I84" i="2" l="1"/>
  <c r="I98" i="2" s="1"/>
  <c r="H98" i="2"/>
  <c r="F102" i="2"/>
  <c r="H102" i="2" s="1"/>
  <c r="F66" i="2"/>
  <c r="H66" i="2" s="1"/>
  <c r="I66" i="2" s="1"/>
  <c r="I68" i="2" s="1"/>
  <c r="I102" i="2" l="1"/>
  <c r="F18" i="2"/>
  <c r="H18" i="2" s="1"/>
  <c r="I18" i="2" s="1"/>
  <c r="F15" i="2"/>
  <c r="H15" i="2" s="1"/>
  <c r="I15" i="2" s="1"/>
  <c r="F21" i="2"/>
  <c r="H21" i="2" s="1"/>
  <c r="I21" i="2" s="1"/>
  <c r="H14" i="2" l="1"/>
  <c r="I14" i="2" s="1"/>
  <c r="K27" i="4"/>
  <c r="I27" i="4"/>
  <c r="G27" i="4"/>
  <c r="E27" i="4"/>
  <c r="B39" i="3"/>
  <c r="D39" i="3" s="1"/>
  <c r="B38" i="3"/>
  <c r="D38" i="3" s="1"/>
  <c r="B37" i="3"/>
  <c r="D37" i="3" s="1"/>
  <c r="B36" i="3"/>
  <c r="D36" i="3" s="1"/>
  <c r="J35" i="3"/>
  <c r="B35" i="3"/>
  <c r="D35" i="3" s="1"/>
  <c r="J34" i="3"/>
  <c r="B34" i="3"/>
  <c r="D34" i="3" s="1"/>
  <c r="J33" i="3"/>
  <c r="B33" i="3"/>
  <c r="D33" i="3" s="1"/>
  <c r="L30" i="3"/>
  <c r="C28" i="3"/>
  <c r="B28" i="3"/>
  <c r="F202" i="2" s="1"/>
  <c r="H202" i="2" s="1"/>
  <c r="I202" i="2" s="1"/>
  <c r="L27" i="3"/>
  <c r="K27" i="3"/>
  <c r="F27" i="3"/>
  <c r="D27" i="3"/>
  <c r="H27" i="3" s="1"/>
  <c r="M26" i="3"/>
  <c r="J26" i="3"/>
  <c r="F26" i="3"/>
  <c r="E26" i="3"/>
  <c r="D26" i="3"/>
  <c r="L25" i="3"/>
  <c r="K25" i="3"/>
  <c r="F25" i="3"/>
  <c r="D25" i="3"/>
  <c r="H25" i="3" s="1"/>
  <c r="L24" i="3"/>
  <c r="K24" i="3"/>
  <c r="F24" i="3"/>
  <c r="D24" i="3"/>
  <c r="H24" i="3" s="1"/>
  <c r="L23" i="3"/>
  <c r="K23" i="3"/>
  <c r="F23" i="3"/>
  <c r="D23" i="3"/>
  <c r="H23" i="3" s="1"/>
  <c r="L22" i="3"/>
  <c r="K22" i="3"/>
  <c r="F22" i="3"/>
  <c r="D22" i="3"/>
  <c r="H22" i="3" s="1"/>
  <c r="L21" i="3"/>
  <c r="K21" i="3"/>
  <c r="F21" i="3"/>
  <c r="D21" i="3"/>
  <c r="H21" i="3" s="1"/>
  <c r="M20" i="3"/>
  <c r="J20" i="3"/>
  <c r="F20" i="3"/>
  <c r="E20" i="3"/>
  <c r="D20" i="3"/>
  <c r="M19" i="3"/>
  <c r="J19" i="3"/>
  <c r="F19" i="3"/>
  <c r="E19" i="3"/>
  <c r="D19" i="3"/>
  <c r="M18" i="3"/>
  <c r="J18" i="3"/>
  <c r="F18" i="3"/>
  <c r="E18" i="3"/>
  <c r="D18" i="3"/>
  <c r="M17" i="3"/>
  <c r="J17" i="3"/>
  <c r="F17" i="3"/>
  <c r="E17" i="3"/>
  <c r="D17" i="3"/>
  <c r="L16" i="3"/>
  <c r="K16" i="3"/>
  <c r="F16" i="3"/>
  <c r="D16" i="3"/>
  <c r="H16" i="3" s="1"/>
  <c r="L15" i="3"/>
  <c r="K15" i="3"/>
  <c r="F15" i="3"/>
  <c r="D15" i="3"/>
  <c r="L14" i="3"/>
  <c r="K14" i="3"/>
  <c r="F14" i="3"/>
  <c r="D14" i="3"/>
  <c r="L13" i="3"/>
  <c r="K13" i="3"/>
  <c r="F13" i="3"/>
  <c r="D13" i="3"/>
  <c r="L12" i="3"/>
  <c r="K12" i="3"/>
  <c r="F12" i="3"/>
  <c r="D12" i="3"/>
  <c r="L11" i="3"/>
  <c r="K11" i="3"/>
  <c r="F11" i="3"/>
  <c r="D11" i="3"/>
  <c r="L10" i="3"/>
  <c r="K10" i="3"/>
  <c r="F10" i="3"/>
  <c r="D10" i="3"/>
  <c r="L9" i="3"/>
  <c r="K9" i="3"/>
  <c r="F9" i="3"/>
  <c r="D9" i="3"/>
  <c r="M8" i="3"/>
  <c r="J8" i="3"/>
  <c r="F8" i="3"/>
  <c r="E8" i="3"/>
  <c r="D8" i="3"/>
  <c r="M7" i="3"/>
  <c r="J7" i="3"/>
  <c r="F7" i="3"/>
  <c r="E7" i="3"/>
  <c r="D7" i="3"/>
  <c r="L6" i="3"/>
  <c r="K6" i="3"/>
  <c r="F6" i="3"/>
  <c r="D6" i="3"/>
  <c r="L5" i="3"/>
  <c r="K5" i="3"/>
  <c r="F5" i="3"/>
  <c r="D5" i="3"/>
  <c r="L4" i="3"/>
  <c r="K4" i="3"/>
  <c r="F4" i="3"/>
  <c r="D4" i="3"/>
  <c r="M3" i="3"/>
  <c r="J3" i="3"/>
  <c r="F3" i="3"/>
  <c r="E3" i="3"/>
  <c r="D3" i="3"/>
  <c r="H218" i="2"/>
  <c r="H220" i="2" s="1"/>
  <c r="H213" i="2"/>
  <c r="I213" i="2" s="1"/>
  <c r="H158" i="2"/>
  <c r="H140" i="2"/>
  <c r="I140" i="2" s="1"/>
  <c r="H138" i="2"/>
  <c r="H67" i="2"/>
  <c r="I67" i="2" s="1"/>
  <c r="H58" i="2"/>
  <c r="I58" i="2" s="1"/>
  <c r="I52" i="2"/>
  <c r="H59" i="2" l="1"/>
  <c r="I43" i="2"/>
  <c r="H43" i="2"/>
  <c r="H28" i="3"/>
  <c r="F108" i="2" s="1"/>
  <c r="H108" i="2" s="1"/>
  <c r="I59" i="2"/>
  <c r="H153" i="2"/>
  <c r="C14" i="4"/>
  <c r="I37" i="2"/>
  <c r="C8" i="4" s="1"/>
  <c r="H37" i="2"/>
  <c r="I158" i="2"/>
  <c r="I175" i="2" s="1"/>
  <c r="C18" i="4" s="1"/>
  <c r="H175" i="2"/>
  <c r="K28" i="3"/>
  <c r="J28" i="3"/>
  <c r="D28" i="3"/>
  <c r="M28" i="3"/>
  <c r="L28" i="3"/>
  <c r="G28" i="3"/>
  <c r="F109" i="2" s="1"/>
  <c r="H109" i="2" s="1"/>
  <c r="I109" i="2" s="1"/>
  <c r="E28" i="3"/>
  <c r="F203" i="2" s="1"/>
  <c r="H203" i="2" s="1"/>
  <c r="I203" i="2" s="1"/>
  <c r="D40" i="3"/>
  <c r="H52" i="2"/>
  <c r="I138" i="2"/>
  <c r="I153" i="2" s="1"/>
  <c r="C19" i="4"/>
  <c r="H198" i="2"/>
  <c r="F28" i="3"/>
  <c r="I218" i="2"/>
  <c r="I108" i="2" l="1"/>
  <c r="I123" i="2" s="1"/>
  <c r="H123" i="2"/>
  <c r="C16" i="4"/>
  <c r="E16" i="4" s="1"/>
  <c r="C13" i="4"/>
  <c r="F204" i="2"/>
  <c r="H204" i="2" s="1"/>
  <c r="I204" i="2" s="1"/>
  <c r="C17" i="4"/>
  <c r="C9" i="4"/>
  <c r="E14" i="4"/>
  <c r="K14" i="4"/>
  <c r="I14" i="4"/>
  <c r="G14" i="4"/>
  <c r="K19" i="4"/>
  <c r="I19" i="4"/>
  <c r="G19" i="4"/>
  <c r="E19" i="4"/>
  <c r="K8" i="4"/>
  <c r="I8" i="4"/>
  <c r="G8" i="4"/>
  <c r="E8" i="4"/>
  <c r="I220" i="2"/>
  <c r="C22" i="4" s="1"/>
  <c r="E18" i="4"/>
  <c r="K18" i="4"/>
  <c r="I18" i="4"/>
  <c r="G18" i="4"/>
  <c r="G13" i="4" l="1"/>
  <c r="K13" i="4"/>
  <c r="E13" i="4"/>
  <c r="I13" i="4"/>
  <c r="K16" i="4"/>
  <c r="I16" i="4"/>
  <c r="G16" i="4"/>
  <c r="F205" i="2"/>
  <c r="H205" i="2" s="1"/>
  <c r="I205" i="2" s="1"/>
  <c r="I215" i="2" s="1"/>
  <c r="G17" i="4"/>
  <c r="E17" i="4"/>
  <c r="K17" i="4"/>
  <c r="I17" i="4"/>
  <c r="C10" i="4"/>
  <c r="C20" i="4"/>
  <c r="K22" i="4"/>
  <c r="N22" i="4" s="1"/>
  <c r="I22" i="4"/>
  <c r="G22" i="4"/>
  <c r="E22" i="4"/>
  <c r="I9" i="4"/>
  <c r="G9" i="4"/>
  <c r="E9" i="4"/>
  <c r="K9" i="4"/>
  <c r="N17" i="4" l="1"/>
  <c r="N16" i="4"/>
  <c r="H215" i="2"/>
  <c r="C15" i="4"/>
  <c r="G20" i="4"/>
  <c r="E20" i="4"/>
  <c r="K20" i="4"/>
  <c r="I20" i="4"/>
  <c r="N20" i="4" s="1"/>
  <c r="H68" i="2"/>
  <c r="G10" i="4"/>
  <c r="E10" i="4"/>
  <c r="K10" i="4"/>
  <c r="I10" i="4"/>
  <c r="I223" i="2"/>
  <c r="K91" i="2" l="1"/>
  <c r="K212" i="2"/>
  <c r="K204" i="2"/>
  <c r="K161" i="2"/>
  <c r="K173" i="2"/>
  <c r="K146" i="2"/>
  <c r="K103" i="2"/>
  <c r="K115" i="2"/>
  <c r="K25" i="2"/>
  <c r="K26" i="2"/>
  <c r="K205" i="2"/>
  <c r="K209" i="2"/>
  <c r="K162" i="2"/>
  <c r="K166" i="2"/>
  <c r="K170" i="2"/>
  <c r="K139" i="2"/>
  <c r="K143" i="2"/>
  <c r="K147" i="2"/>
  <c r="K151" i="2"/>
  <c r="K104" i="2"/>
  <c r="K108" i="2"/>
  <c r="K112" i="2"/>
  <c r="K120" i="2"/>
  <c r="K18" i="2"/>
  <c r="K30" i="2"/>
  <c r="K202" i="2"/>
  <c r="K206" i="2"/>
  <c r="K210" i="2"/>
  <c r="K159" i="2"/>
  <c r="K163" i="2"/>
  <c r="K167" i="2"/>
  <c r="K171" i="2"/>
  <c r="K140" i="2"/>
  <c r="K144" i="2"/>
  <c r="K148" i="2"/>
  <c r="K105" i="2"/>
  <c r="K109" i="2"/>
  <c r="K113" i="2"/>
  <c r="K117" i="2"/>
  <c r="K121" i="2"/>
  <c r="K15" i="2"/>
  <c r="K19" i="2"/>
  <c r="K23" i="2"/>
  <c r="K27" i="2"/>
  <c r="K31" i="2"/>
  <c r="K203" i="2"/>
  <c r="K207" i="2"/>
  <c r="K160" i="2"/>
  <c r="K164" i="2"/>
  <c r="K168" i="2"/>
  <c r="K172" i="2"/>
  <c r="K141" i="2"/>
  <c r="K145" i="2"/>
  <c r="K149" i="2"/>
  <c r="K106" i="2"/>
  <c r="K110" i="2"/>
  <c r="K114" i="2"/>
  <c r="K118" i="2"/>
  <c r="K12" i="2"/>
  <c r="K16" i="2"/>
  <c r="K20" i="2"/>
  <c r="K24" i="2"/>
  <c r="K28" i="2"/>
  <c r="K32" i="2"/>
  <c r="K208" i="2"/>
  <c r="K213" i="2"/>
  <c r="K165" i="2"/>
  <c r="K169" i="2"/>
  <c r="K142" i="2"/>
  <c r="K150" i="2"/>
  <c r="K107" i="2"/>
  <c r="K111" i="2"/>
  <c r="K119" i="2"/>
  <c r="K13" i="2"/>
  <c r="K17" i="2"/>
  <c r="K21" i="2"/>
  <c r="K29" i="2"/>
  <c r="K33" i="2"/>
  <c r="K116" i="2"/>
  <c r="K14" i="2"/>
  <c r="K22" i="2"/>
  <c r="K34" i="2"/>
  <c r="K211" i="2"/>
  <c r="K93" i="2"/>
  <c r="K88" i="2"/>
  <c r="K94" i="2"/>
  <c r="K90" i="2"/>
  <c r="K131" i="2"/>
  <c r="K182" i="2"/>
  <c r="H223" i="2"/>
  <c r="K48" i="2"/>
  <c r="K50" i="2"/>
  <c r="K40" i="2"/>
  <c r="K193" i="2"/>
  <c r="K195" i="2"/>
  <c r="K191" i="2"/>
  <c r="K192" i="2"/>
  <c r="K128" i="2"/>
  <c r="K129" i="2"/>
  <c r="C11" i="4"/>
  <c r="K11" i="4" s="1"/>
  <c r="C12" i="4"/>
  <c r="C21" i="4"/>
  <c r="K15" i="4"/>
  <c r="I15" i="4"/>
  <c r="G15" i="4"/>
  <c r="E15" i="4"/>
  <c r="N15" i="4" l="1"/>
  <c r="K215" i="2"/>
  <c r="G11" i="4"/>
  <c r="I11" i="4"/>
  <c r="E11" i="4"/>
  <c r="K190" i="2"/>
  <c r="E21" i="4"/>
  <c r="K21" i="4"/>
  <c r="I21" i="4"/>
  <c r="G21" i="4"/>
  <c r="I12" i="4"/>
  <c r="G12" i="4"/>
  <c r="E12" i="4"/>
  <c r="K12" i="4"/>
  <c r="C26" i="4"/>
  <c r="N21" i="4" l="1"/>
  <c r="N12" i="4"/>
  <c r="N11" i="4"/>
  <c r="K189" i="2"/>
  <c r="K196" i="2"/>
  <c r="K194" i="2"/>
  <c r="K187" i="2"/>
  <c r="K188" i="2"/>
  <c r="K180" i="2"/>
  <c r="K181" i="2"/>
  <c r="K178" i="2"/>
  <c r="K179" i="2"/>
  <c r="K74" i="2"/>
  <c r="K130" i="2"/>
  <c r="K73" i="2"/>
  <c r="K65" i="2"/>
  <c r="K127" i="2"/>
  <c r="K64" i="2"/>
  <c r="K63" i="2"/>
  <c r="K78" i="2"/>
  <c r="K86" i="2"/>
  <c r="K72" i="2"/>
  <c r="K85" i="2"/>
  <c r="K87" i="2"/>
  <c r="K77" i="2"/>
  <c r="K96" i="2"/>
  <c r="K66" i="2"/>
  <c r="K158" i="2"/>
  <c r="K175" i="2" s="1"/>
  <c r="K84" i="2"/>
  <c r="K102" i="2"/>
  <c r="K123" i="2" s="1"/>
  <c r="K75" i="2"/>
  <c r="K138" i="2"/>
  <c r="K153" i="2" s="1"/>
  <c r="K57" i="2"/>
  <c r="K56" i="2"/>
  <c r="K35" i="2"/>
  <c r="K37" i="2" s="1"/>
  <c r="K218" i="2"/>
  <c r="K220" i="2" s="1"/>
  <c r="K47" i="2"/>
  <c r="K52" i="2" s="1"/>
  <c r="K28" i="4"/>
  <c r="L28" i="4" s="1"/>
  <c r="K41" i="2"/>
  <c r="K43" i="2" s="1"/>
  <c r="D16" i="4"/>
  <c r="D13" i="4"/>
  <c r="D19" i="4"/>
  <c r="D18" i="4"/>
  <c r="D14" i="4"/>
  <c r="D8" i="4"/>
  <c r="D22" i="4"/>
  <c r="D17" i="4"/>
  <c r="D9" i="4"/>
  <c r="D10" i="4"/>
  <c r="D20" i="4"/>
  <c r="D11" i="4"/>
  <c r="D15" i="4"/>
  <c r="D12" i="4"/>
  <c r="G28" i="4"/>
  <c r="H28" i="4" s="1"/>
  <c r="D21" i="4"/>
  <c r="E28" i="4"/>
  <c r="I28" i="4"/>
  <c r="J28" i="4" s="1"/>
  <c r="K133" i="2" l="1"/>
  <c r="K59" i="2"/>
  <c r="K80" i="2"/>
  <c r="K68" i="2"/>
  <c r="K98" i="2"/>
  <c r="K184" i="2"/>
  <c r="K198" i="2"/>
  <c r="D26" i="4"/>
  <c r="F28" i="4"/>
  <c r="E29" i="4"/>
  <c r="G29" i="4" s="1"/>
  <c r="I29" i="4" s="1"/>
  <c r="K29" i="4" s="1"/>
  <c r="K223" i="2" l="1"/>
  <c r="F29" i="4"/>
  <c r="H29" i="4" s="1"/>
  <c r="J29" i="4" s="1"/>
  <c r="L29" i="4" s="1"/>
</calcChain>
</file>

<file path=xl/sharedStrings.xml><?xml version="1.0" encoding="utf-8"?>
<sst xmlns="http://schemas.openxmlformats.org/spreadsheetml/2006/main" count="932" uniqueCount="562">
  <si>
    <t>ITEM</t>
  </si>
  <si>
    <t>DESCRIÇÃO</t>
  </si>
  <si>
    <t>Ref. Obra:</t>
  </si>
  <si>
    <t>Última Revisão:</t>
  </si>
  <si>
    <t>Prazo:</t>
  </si>
  <si>
    <t>Local:</t>
  </si>
  <si>
    <t>Área de Intervenção:</t>
  </si>
  <si>
    <t>Ref. Custo:</t>
  </si>
  <si>
    <t>BDI:</t>
  </si>
  <si>
    <t>Item</t>
  </si>
  <si>
    <t>Referência</t>
  </si>
  <si>
    <t>Descrição do Serviço</t>
  </si>
  <si>
    <t>Unid.</t>
  </si>
  <si>
    <t>Quantidade</t>
  </si>
  <si>
    <t>Custo Unitário (R$)</t>
  </si>
  <si>
    <t>Custo Total (R$)</t>
  </si>
  <si>
    <t>Preço c/ BDI (R$)</t>
  </si>
  <si>
    <t>m²</t>
  </si>
  <si>
    <t>1.2</t>
  </si>
  <si>
    <t>CANTEIRO DE OBRA</t>
  </si>
  <si>
    <t>1.3</t>
  </si>
  <si>
    <t>DEMOLIÇÕES E REMOÇÕES</t>
  </si>
  <si>
    <t>LIMPEZA PERMANENTE DA OBRA</t>
  </si>
  <si>
    <t>.</t>
  </si>
  <si>
    <t>3.1</t>
  </si>
  <si>
    <t>3.2</t>
  </si>
  <si>
    <t>VIGA BALDRAME</t>
  </si>
  <si>
    <t>4.1</t>
  </si>
  <si>
    <t>4.2</t>
  </si>
  <si>
    <t>5.1</t>
  </si>
  <si>
    <t>ALVENARIA</t>
  </si>
  <si>
    <t>5.2</t>
  </si>
  <si>
    <t>6.1</t>
  </si>
  <si>
    <t>ARGAMASSA PARA PAREDES INTERNAS E EXTERNAS</t>
  </si>
  <si>
    <t>6.2</t>
  </si>
  <si>
    <t>CERÂMICOS</t>
  </si>
  <si>
    <t>6.3</t>
  </si>
  <si>
    <t>7.1</t>
  </si>
  <si>
    <t>ESTRUTURA</t>
  </si>
  <si>
    <t>7.2</t>
  </si>
  <si>
    <t>TELHAMENTO</t>
  </si>
  <si>
    <t>CALHAS E RUFOS</t>
  </si>
  <si>
    <t>8.1</t>
  </si>
  <si>
    <t>PORTAS DE MADEIRA</t>
  </si>
  <si>
    <t>JANELAS</t>
  </si>
  <si>
    <t>8.4</t>
  </si>
  <si>
    <t>GRADES</t>
  </si>
  <si>
    <t>9.1</t>
  </si>
  <si>
    <t>PAVIMENTAÇÃO INTERNA</t>
  </si>
  <si>
    <t>PAVIMENTAÇÃO EXTERNA</t>
  </si>
  <si>
    <t>REGULARIZAÇÃO</t>
  </si>
  <si>
    <t>PAVIMENTAÇÕES INTERTRAVADAS</t>
  </si>
  <si>
    <t>PAVIMENTAÇÕES PERMEÁVEIS</t>
  </si>
  <si>
    <t>BANCADAS</t>
  </si>
  <si>
    <t>PEITORIL/SOLEIRAS</t>
  </si>
  <si>
    <t>11.1</t>
  </si>
  <si>
    <t>INSTALAÇÕES ELETRICAS EM BAIXA TENSÃO</t>
  </si>
  <si>
    <t>11.1.1</t>
  </si>
  <si>
    <t>INSTALAÇÕES</t>
  </si>
  <si>
    <t>INTERRUPTORES, TOMADAS E ACESSÓRIOS</t>
  </si>
  <si>
    <t>ILUMINAÇÃO</t>
  </si>
  <si>
    <t>11.2</t>
  </si>
  <si>
    <t>INSTALAÇÕES LÓGICAS E TELEMÁTICAS</t>
  </si>
  <si>
    <t>12.1</t>
  </si>
  <si>
    <t xml:space="preserve">INSTALAÇÕES </t>
  </si>
  <si>
    <t>INSTALAÇÕES HIDRAULICAS</t>
  </si>
  <si>
    <t>12.2</t>
  </si>
  <si>
    <t>12.3</t>
  </si>
  <si>
    <t>LOUÇAS E METAIS</t>
  </si>
  <si>
    <t>LOUÇAS</t>
  </si>
  <si>
    <t>METAIS</t>
  </si>
  <si>
    <t>ACESSÓRIOS</t>
  </si>
  <si>
    <t>ÁREA INTERNA</t>
  </si>
  <si>
    <t>MADEIRA E METAIS</t>
  </si>
  <si>
    <t>Quantitativos</t>
  </si>
  <si>
    <t>DEMOLIÇÕES</t>
  </si>
  <si>
    <t>PAVIMENTAÇÃO</t>
  </si>
  <si>
    <t>REVESTIMENTOS</t>
  </si>
  <si>
    <t>PINTURA DE PAREDE</t>
  </si>
  <si>
    <t>PERÍMETRO</t>
  </si>
  <si>
    <t>REMOÇÃO DE PISO</t>
  </si>
  <si>
    <t>REMOÇÃO DE AZULEJO</t>
  </si>
  <si>
    <t>PISO CERÂMICO</t>
  </si>
  <si>
    <t>RODAPÉ</t>
  </si>
  <si>
    <t>AZULEJO</t>
  </si>
  <si>
    <t>FORRO DE PVC</t>
  </si>
  <si>
    <t>PINTURA DE TETO</t>
  </si>
  <si>
    <t>Banheiro</t>
  </si>
  <si>
    <t>Closet</t>
  </si>
  <si>
    <t>Sala de Aula 01</t>
  </si>
  <si>
    <t>Circulação</t>
  </si>
  <si>
    <t>Hall – Banheiro</t>
  </si>
  <si>
    <t>Sala de Aula 02</t>
  </si>
  <si>
    <t>Quarto</t>
  </si>
  <si>
    <t>Varanda – Sem Nome 02</t>
  </si>
  <si>
    <t>Varanda – Sala de Aula 01</t>
  </si>
  <si>
    <t>Escada</t>
  </si>
  <si>
    <t>Sala + Coordenação</t>
  </si>
  <si>
    <t>Jardim de inverno</t>
  </si>
  <si>
    <t>Sala de Aula 03</t>
  </si>
  <si>
    <t>Cozinha</t>
  </si>
  <si>
    <t>Deposito</t>
  </si>
  <si>
    <t>Área de Serviço</t>
  </si>
  <si>
    <t>Refeitório</t>
  </si>
  <si>
    <t>Calçada</t>
  </si>
  <si>
    <t>Sala de Aula</t>
  </si>
  <si>
    <t>Fraldário</t>
  </si>
  <si>
    <t>Varanda – Fundos</t>
  </si>
  <si>
    <t>TOTAL AZULEJO</t>
  </si>
  <si>
    <t>TOTAL PINTURA</t>
  </si>
  <si>
    <t>Parede</t>
  </si>
  <si>
    <t>C</t>
  </si>
  <si>
    <t>H</t>
  </si>
  <si>
    <t>Porta – 60x210</t>
  </si>
  <si>
    <t>Sala + Coordenação / V</t>
  </si>
  <si>
    <t>Porta – 70x210</t>
  </si>
  <si>
    <t>Sala de Aula Superior / H</t>
  </si>
  <si>
    <t>Porta – 80x210</t>
  </si>
  <si>
    <t>Fraldário / H</t>
  </si>
  <si>
    <t>Porta – 90x210</t>
  </si>
  <si>
    <t>Porta – 100x210</t>
  </si>
  <si>
    <t>Área</t>
  </si>
  <si>
    <t>Perímetro</t>
  </si>
  <si>
    <t>Porta Duas Folhas – 100x210</t>
  </si>
  <si>
    <t>Telhado</t>
  </si>
  <si>
    <t>Porta Duas Folhas – 80x140 (Gás)</t>
  </si>
  <si>
    <t>Remoção e Colocação de Piso Laminado</t>
  </si>
  <si>
    <t>Esquadrias Metálicas</t>
  </si>
  <si>
    <t>Janela Duas Folhas de Correr – 65x55</t>
  </si>
  <si>
    <t>Janela Duas Folhas de Correr – 85x80</t>
  </si>
  <si>
    <t>Janela Duas Folhas de Correr – 95x180</t>
  </si>
  <si>
    <t>Janela Duas Folhas de Correr – 100x80</t>
  </si>
  <si>
    <t>Janela Duas Folhas de Correr – 110x180</t>
  </si>
  <si>
    <t>Janela Duas Folhas de Correr – 110x195</t>
  </si>
  <si>
    <t>Janela Duas Folhas de Correr – 130x110</t>
  </si>
  <si>
    <t>Janela Duas Folhas de Correr – 135x110</t>
  </si>
  <si>
    <t>Janela Duas Folhas de Correr – 140x95</t>
  </si>
  <si>
    <t>Janela Duas Folhas de Correr – 140x110</t>
  </si>
  <si>
    <t>Janela Duas Folhas de Correr – 210x195</t>
  </si>
  <si>
    <t>Janela Duas Folhas de Correr – 200x160</t>
  </si>
  <si>
    <t>TOTAL</t>
  </si>
  <si>
    <t>SERVIÇOS DIVERSOS</t>
  </si>
  <si>
    <t>BANCADA</t>
  </si>
  <si>
    <t xml:space="preserve">FAIXA </t>
  </si>
  <si>
    <t>RODAPIA</t>
  </si>
  <si>
    <t>CRONOGRAMA FISICO-FINANCEIRO</t>
  </si>
  <si>
    <t>TOTAL (R$)</t>
  </si>
  <si>
    <t>PESO</t>
  </si>
  <si>
    <t>PRAZO EM DIAS</t>
  </si>
  <si>
    <t>30 - MÊS 1</t>
  </si>
  <si>
    <t>60 - MÊS 2</t>
  </si>
  <si>
    <t>90 - MÊS 3</t>
  </si>
  <si>
    <t>120 - MÊS 4</t>
  </si>
  <si>
    <t>(%)</t>
  </si>
  <si>
    <t>SERVIÇOS INICIAIS</t>
  </si>
  <si>
    <t>MOVIMENTO DE TERRA</t>
  </si>
  <si>
    <t>INFRAESTRUTURA</t>
  </si>
  <si>
    <t>PAREDES E PAINÉIS</t>
  </si>
  <si>
    <t>COBERTURA</t>
  </si>
  <si>
    <t>ESQUADRIAS</t>
  </si>
  <si>
    <t>BANCADAS E PEITORIS</t>
  </si>
  <si>
    <t>INSTALAÇÕES ELÉTRICAS / CLIMATIZAÇÃO</t>
  </si>
  <si>
    <t>INSTALAÇÕES HIDROSSANITÁRIAS</t>
  </si>
  <si>
    <t>INSTALAÇÕES DE ÁGUAS PLUVIAIS</t>
  </si>
  <si>
    <t>PINTURA</t>
  </si>
  <si>
    <t>SERVIÇOS FINAIS</t>
  </si>
  <si>
    <t>TOTAL DOS SERVIÇOS</t>
  </si>
  <si>
    <t>TOTAL (%)</t>
  </si>
  <si>
    <t>TOTAL MENSAL SIMPLES</t>
  </si>
  <si>
    <t>TOTAL MENSAL ACUMULADO</t>
  </si>
  <si>
    <t>ARQ. ELMIR BORTOLANZA - CAU A48286-2</t>
  </si>
  <si>
    <t>DATA:</t>
  </si>
  <si>
    <t>Ass:</t>
  </si>
  <si>
    <t>3 – INFRAESTRUTURA</t>
  </si>
  <si>
    <t>2 – MOVIMENTO DE TERRA</t>
  </si>
  <si>
    <t>1 – SERVIÇOS INICIAIS</t>
  </si>
  <si>
    <t>DEINFRA</t>
  </si>
  <si>
    <t>Demolição de Alvenaria</t>
  </si>
  <si>
    <t>SINAPI</t>
  </si>
  <si>
    <t>Demolição de Azulejo e Pastilhas</t>
  </si>
  <si>
    <t>m³</t>
  </si>
  <si>
    <t>Demolição de Piso Cerâmico/ Ladrilhos e Rodapés</t>
  </si>
  <si>
    <t>und</t>
  </si>
  <si>
    <t xml:space="preserve">Remoção de Aparelhos Sanitários </t>
  </si>
  <si>
    <t>IPPUJ</t>
  </si>
  <si>
    <t>C20.05.10.25.010</t>
  </si>
  <si>
    <t>Remoção de Cercas, Grades, Alambrados e Portões Metálicos</t>
  </si>
  <si>
    <t>Remoção de Divisórias</t>
  </si>
  <si>
    <t>C20.05.10.50.017</t>
  </si>
  <si>
    <t>un</t>
  </si>
  <si>
    <t>Remoção de Luminárias, Fiação e Canaletas</t>
  </si>
  <si>
    <t>Retirada de Granito</t>
  </si>
  <si>
    <t>42562</t>
  </si>
  <si>
    <t>C20.05.10.35.012</t>
  </si>
  <si>
    <t>Retirada de Equipamentos em Playground</t>
  </si>
  <si>
    <t>1.3.1</t>
  </si>
  <si>
    <t>97637</t>
  </si>
  <si>
    <t>Remoção de Tapumes</t>
  </si>
  <si>
    <t>Reforma do CEI Cesar Martinho Ferreira</t>
  </si>
  <si>
    <t>361,57 m²</t>
  </si>
  <si>
    <t>Demolição Manual de Concreto Simples</t>
  </si>
  <si>
    <t>Remover Rufus</t>
  </si>
  <si>
    <t>m</t>
  </si>
  <si>
    <t>97647</t>
  </si>
  <si>
    <t>TOTAL GERAL......................................................................................................................................................................................................................................</t>
  </si>
  <si>
    <t>42581</t>
  </si>
  <si>
    <t>Carga e transporte de entulho e posterior transporte /10km</t>
  </si>
  <si>
    <t>Cimentado/base para pavimentacao colada (nivelamento)</t>
  </si>
  <si>
    <t>Concreto Armado em Vigas Baldrame - FCK = 20 MPa</t>
  </si>
  <si>
    <t>Alvenaria em Tijolo Cerâmico Furado 11,5x19x19 cm, 1/2 vez, Assentado em Argamassa Traço 1:4 (Cimento e Areia), e=1cm</t>
  </si>
  <si>
    <t>Encunhamento de Alvenaria 1x com Argamassa Traço 1:0,5:8 (Cimento, Cal e Areia), e=3cm</t>
  </si>
  <si>
    <t>Regularização e Compactação de Subleito - Passeio Público</t>
  </si>
  <si>
    <t>Plantio de Grama Esmeralda</t>
  </si>
  <si>
    <t>Piso Podotátil Intertravado 6cm apl. com Areia</t>
  </si>
  <si>
    <t>42780</t>
  </si>
  <si>
    <t>Limpeza de Alvenaria p/ Pintura - Raspagem e Lavação</t>
  </si>
  <si>
    <t>Limpeza de Revestimento Cerâmico em Parede com Cloro - Pastilha Externa</t>
  </si>
  <si>
    <t xml:space="preserve">Fundo Selador Acrílico em Paredes Internas/Externas e Tetos - 02 Demãos </t>
  </si>
  <si>
    <t>Pintura Acrílica - 2 Demãos - (Interna, Externa e Teto)</t>
  </si>
  <si>
    <t>Limpeza da obra</t>
  </si>
  <si>
    <t>99822</t>
  </si>
  <si>
    <t>Remoção e Recolocação de Esquadrias e Grades</t>
  </si>
  <si>
    <t>Fechadura de Embutir p/ Banheiro – Padrão Médio</t>
  </si>
  <si>
    <t>Porta de Madeira P3 (70x210x3,5 cm) - Compensada Lisa, Semi-oca p/ Pintura, Incluso Aduela, Alizar e Dobradiças</t>
  </si>
  <si>
    <t>Limpeza de Porta de Madeira</t>
  </si>
  <si>
    <t>8.1.1</t>
  </si>
  <si>
    <t>8.1.2</t>
  </si>
  <si>
    <t>8.1.3</t>
  </si>
  <si>
    <t>8.1.4</t>
  </si>
  <si>
    <t>Calha em Chapa de Aluminio, Desenvolvimento de 50 cm</t>
  </si>
  <si>
    <t>Rufo em Chapa de Aluminio, Corte de 25 cm</t>
  </si>
  <si>
    <t>Porta de Madeira P2 (80x210x3,5 cm) - Compensada Lisa, Semi-oca p/ Pintura, Incluso Aduela, Alizar e Dobradiças</t>
  </si>
  <si>
    <t xml:space="preserve"> 91992 </t>
  </si>
  <si>
    <t xml:space="preserve"> 91959 </t>
  </si>
  <si>
    <t xml:space="preserve"> 97596</t>
  </si>
  <si>
    <t>Tomada Baixa de Embutir (2 módulo), 2p+t 10 a, Incluindo suporte e Placa</t>
  </si>
  <si>
    <t>Tomada Média de Embutir (2 módulo), 2p+t 10 a, Incluindo suporte e Placa</t>
  </si>
  <si>
    <t>Tomada Media de Embutir (2 módulo), 2p+t 20 a, Incluindo suporte e Placa</t>
  </si>
  <si>
    <t>Tomada Alta de embutir (1 módulo), 2p+t 10 a, Incluindo suporte e Placa</t>
  </si>
  <si>
    <t>Interruptor Simples (1 módulo), 10a/250v, Incluindo suporte e Placa</t>
  </si>
  <si>
    <t>Interruptor Simples (2 módulos), 10a/250v, Incluindo suporte e Placa</t>
  </si>
  <si>
    <t>Sensor de Presença com Fotocélula, Fixação em Parede - Fornecimento e Instalação</t>
  </si>
  <si>
    <t>9.1.1</t>
  </si>
  <si>
    <t>9.1.2</t>
  </si>
  <si>
    <t>8.4.1</t>
  </si>
  <si>
    <t>6.2.1</t>
  </si>
  <si>
    <t>5.1.1</t>
  </si>
  <si>
    <t>5.1.2</t>
  </si>
  <si>
    <t>3.2.1</t>
  </si>
  <si>
    <t>9.1.3</t>
  </si>
  <si>
    <t>Piso Cerâmico Antiderrapante PEI V - 60 x 60 cm - incl. Rejunte - Externo</t>
  </si>
  <si>
    <t>Piso Cerâmico Antiderrapante PEI V - 60 x 60 cm - incl. Rejunte - Interno</t>
  </si>
  <si>
    <t>87263</t>
  </si>
  <si>
    <t>Piso Cerâmico Porcelanato, para Ambientes Maiores que 10 m²</t>
  </si>
  <si>
    <t>C20.05.10.50.005</t>
  </si>
  <si>
    <t>h</t>
  </si>
  <si>
    <t>Desmonte de Instalações Elétricas, Preventivas, Alarme e Lógicas em Geral</t>
  </si>
  <si>
    <t>C20.05.15.15.020</t>
  </si>
  <si>
    <t>C20.05.10.35.034</t>
  </si>
  <si>
    <t>Rasgo em Alvenaria</t>
  </si>
  <si>
    <t>Remoção e Desmonte de Prateleiras</t>
  </si>
  <si>
    <t>PMI</t>
  </si>
  <si>
    <t>Composição</t>
  </si>
  <si>
    <t>11.1.1.1</t>
  </si>
  <si>
    <t>C35.05.25.07.008</t>
  </si>
  <si>
    <t>Restauração/levantamento e Limpeza de Caixas de Inspeção e Gordura</t>
  </si>
  <si>
    <t>2.1</t>
  </si>
  <si>
    <t xml:space="preserve">C20.05.10.35.029 </t>
  </si>
  <si>
    <t xml:space="preserve">Remoção de Tela de Nylon </t>
  </si>
  <si>
    <t xml:space="preserve">C20.05.10.10.021 </t>
  </si>
  <si>
    <t>Remoção da Estrutura de Madeira</t>
  </si>
  <si>
    <t>Demolição de calçadas em concreto</t>
  </si>
  <si>
    <t>PAVIMENTAÇÕES  DE CONCRETO</t>
  </si>
  <si>
    <t>Fornecimento e assentamento de brita n° 2 - (Lastro e = 5 cm)</t>
  </si>
  <si>
    <t>Fornecimento e instalação de lona plástica, espessura 150 micras</t>
  </si>
  <si>
    <t>Piso em concreto 20mpa unsinado, espessura 7 cm</t>
  </si>
  <si>
    <t>7.1.1</t>
  </si>
  <si>
    <t>Chapisco em  parede com argamassa traço - 1:3 (cimento / areia)</t>
  </si>
  <si>
    <t>7.1.2</t>
  </si>
  <si>
    <t>Massa única, para recebimento de pintura, em argamassa traço 1:2:8, preparo mecânico com betoneira, aplicada manualmente em faces internas de paredes, espessura de 20mm</t>
  </si>
  <si>
    <t>04 (quatro) meses - 120 (cento e vinte) dias</t>
  </si>
  <si>
    <t>PP 008/2021</t>
  </si>
  <si>
    <t>Rodapé cerámico 7 cm padrão médio, sobre argamassa colante pré-fabricada</t>
  </si>
  <si>
    <t>Rodapé em poliestileno, h= 7 cm</t>
  </si>
  <si>
    <t>1.2.1</t>
  </si>
  <si>
    <t>Execução de depósito em canteiro de obra em chapa de madeira compensada</t>
  </si>
  <si>
    <t>100394</t>
  </si>
  <si>
    <t>Revisão de Madeiramento em Telhado com mais de 2 águas</t>
  </si>
  <si>
    <t>Limpeza de telhado c/ lavação a máquina</t>
  </si>
  <si>
    <t>Revisao Cobertura p/ Telha Francesa 1,5 unid.</t>
  </si>
  <si>
    <t>MERCADO</t>
  </si>
  <si>
    <t>Pedra Seixo rolado e= 5 cm - Jardim de entrada</t>
  </si>
  <si>
    <t>COMPOSIÇÃO</t>
  </si>
  <si>
    <t>Vaso sanitário sifonado com caixa acoplada louça branca - padrão médio, incluso engate flexível em metal cromado, 1/2” x 40cm</t>
  </si>
  <si>
    <t>Cuba de embutir oval em louça branca, 35 x 50 cm ou equivalente, incluso válvula e sifão tipo garrafa de metal cromado - fornecimento e instalação</t>
  </si>
  <si>
    <t xml:space="preserve">Torneira cromada de mesa, 1/2 ou 3/4, para lavatório, padrão médio </t>
  </si>
  <si>
    <t>Torneira cromada de mesa, 1/2" ou 3/4", para pia de cozinha com bica movel</t>
  </si>
  <si>
    <t xml:space="preserve">Torneira cromada 1/2" ou 3/4" de parede, padrão alto - tanque e máquina de lavar </t>
  </si>
  <si>
    <t xml:space="preserve">DEINFRA </t>
  </si>
  <si>
    <t>Torneira de jardim metálica cromada</t>
  </si>
  <si>
    <t>Canopla e acabamento metálico para registro de parede 1/2" ou 3/4"</t>
  </si>
  <si>
    <t>Kit acessórios sanitários - 5 peças em aço cromado (saboneteira, papeleira cabide, porta argola e barra toalha)</t>
  </si>
  <si>
    <t>conj.</t>
  </si>
  <si>
    <t>13.2</t>
  </si>
  <si>
    <t>Tubo pvc, serie normal, água pluvial, dn 100 mm</t>
  </si>
  <si>
    <t>74166/001</t>
  </si>
  <si>
    <t>Caixa de areia e captação pluvial (60x60x60) pré-moldada - execução</t>
  </si>
  <si>
    <t>Tampa de concreto armado 60x60x5 cm para caixa de areia</t>
  </si>
  <si>
    <t>Grelha de ferro perfilado 30x30 para encaixe em tampa de caixa de captação pluvial</t>
  </si>
  <si>
    <t>Espelho incolor 4 mm – Colado</t>
  </si>
  <si>
    <t>Chuveiro eletrico tipo ducha</t>
  </si>
  <si>
    <t>Motor portão eletrônico deslizante 1/4HP</t>
  </si>
  <si>
    <t>Considera na Copa e Sala 03</t>
  </si>
  <si>
    <t>Balcão sob medida em MDF para cozinha com portas, prateleiras internas e gavetas - prof. 60 cm, h = 90 cm</t>
  </si>
  <si>
    <t>Armario aéreo para cozinha sob medida em MDF com portas, prateleiras internas - prof. 40 cm, h = 120 cm</t>
  </si>
  <si>
    <t>Pintura verniz (incolor) alquídico em madeira, uso interno e externo, 2 demãos.</t>
  </si>
  <si>
    <t>pintura tinta de acabamento (pigmentada) esmalte sintético acetinado em madeira, 2 demãos. (esquadrias)</t>
  </si>
  <si>
    <t>P. Mercado</t>
  </si>
  <si>
    <t>Conforme indicado em projeto básico/luminárias</t>
  </si>
  <si>
    <t>Luminária painel com lâmpada de LED 25W plafon sobrepor quadrado slim (30x30X3)cm - luz branca fria - alumínio branco com difusor em policarbonato</t>
  </si>
  <si>
    <t>100x50</t>
  </si>
  <si>
    <t xml:space="preserve">Silicone para granito, pedra, concreto e madeira. </t>
  </si>
  <si>
    <t>kg</t>
  </si>
  <si>
    <t>Tampo de granito branco</t>
  </si>
  <si>
    <t>mão francesa 40 cm</t>
  </si>
  <si>
    <t>Furo para bancada</t>
  </si>
  <si>
    <t>Abertura para cuba</t>
  </si>
  <si>
    <t>TOTAL MATERIAL</t>
  </si>
  <si>
    <t>marmorista</t>
  </si>
  <si>
    <t>auxiliar de serviços gerais</t>
  </si>
  <si>
    <t>TOTAL MO</t>
  </si>
  <si>
    <t>TOTAL ITEM</t>
  </si>
  <si>
    <t>150x10</t>
  </si>
  <si>
    <t>Rodapia de granito branco</t>
  </si>
  <si>
    <t>Faixa de granito branco</t>
  </si>
  <si>
    <t>Bancada de granito banheiro 100x50</t>
  </si>
  <si>
    <t>um</t>
  </si>
  <si>
    <t>Bancada de granito banheiro 120x50</t>
  </si>
  <si>
    <t>Bancada de granito branco fixada sobre mão-francesa em aço galvanizado (esp.: 2 cm) - 100x50 cm - com recortes para instalação de cubas oval - Rodapia 10 cm / Faixa 10 cm</t>
  </si>
  <si>
    <t>Bancada de granito branco fixada sobre mão-francesa em aço galvanizado (esp.: 2 cm) - 120x50 cm - com recortes para instalação de cubas oval - Rodapia 10 cm / Faixa 10 cm</t>
  </si>
  <si>
    <t>Bancada de granito branco fixada sobre mão-francesa em aço galvanizado (esp.: 2 cm) - 60x50 cm - com recortes para instalação de cubas oval - Rodapia 10 cm / Faixa 10 cm</t>
  </si>
  <si>
    <t>Bancada de granito banheiro 60x50</t>
  </si>
  <si>
    <t>Balcão sob medida em MDF para banheiro com portas, prateleiras internas e gavetas - prof. 50 cm, 100x80 cm</t>
  </si>
  <si>
    <t>Balcão sob medida em MDF para banheiro com portas, prateleiras internas e gavetas - prof. 50 cm, 120x80 cm</t>
  </si>
  <si>
    <t>Balcão sob medida em MDF para banheiro com portas, prateleiras internas e gavetas - prof. 50 cm, 60x80 cm</t>
  </si>
  <si>
    <t>ÁREA EXTERNA</t>
  </si>
  <si>
    <t>ESCADA</t>
  </si>
  <si>
    <t>Pintura verniz (incolor) alquídico em madeira, uso interno e externo, 2 demãos. - forro e estrutura aparente</t>
  </si>
  <si>
    <t>servente</t>
  </si>
  <si>
    <t>Encerramento de pisode madeira</t>
  </si>
  <si>
    <t>Lixamento de pisos e guarda-corpo de madeira</t>
  </si>
  <si>
    <t>1.1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</si>
  <si>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</si>
  <si>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</si>
  <si>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</si>
  <si>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</si>
  <si>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</si>
  <si>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</si>
  <si>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</si>
  <si>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</si>
  <si>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</si>
  <si>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</si>
  <si>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</si>
  <si>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</si>
  <si>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</si>
  <si>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</si>
  <si>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</si>
  <si>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</si>
  <si>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</si>
  <si>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</si>
  <si>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Escavação manual do aterro da piscina</t>
  </si>
  <si>
    <t>2.2</t>
  </si>
  <si>
    <t>BASE DE CONCRETO</t>
  </si>
  <si>
    <t>Piso de concreto não armado mldado in loco - 6 cm - base da piscina</t>
  </si>
  <si>
    <t>Argamassa seca - areia e cimento (9:1) - nivelamento - 2cm</t>
  </si>
  <si>
    <t>3.1.1</t>
  </si>
  <si>
    <t>3.1.2</t>
  </si>
  <si>
    <t>Argamassa seca</t>
  </si>
  <si>
    <t>CIMENTO PORTLAND COMPOSTO CP II-32</t>
  </si>
  <si>
    <t>pedreiro</t>
  </si>
  <si>
    <t>AREIA MEDIA</t>
  </si>
  <si>
    <t>COMP</t>
  </si>
  <si>
    <t>4 – PAREDES E PAINEIS</t>
  </si>
  <si>
    <t>4.1.1</t>
  </si>
  <si>
    <t>4.1.2</t>
  </si>
  <si>
    <t>5 – REVESTIMENTOS</t>
  </si>
  <si>
    <t>5.2.1</t>
  </si>
  <si>
    <t>REFORMA E AMPLIAÇÃO DO CEI JOÃO SANDRI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</si>
  <si>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</si>
  <si>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</si>
  <si>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</si>
  <si>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</si>
  <si>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</si>
  <si>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</si>
  <si>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</si>
  <si>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</si>
  <si>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</si>
  <si>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</si>
  <si>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</si>
  <si>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</si>
  <si>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</si>
  <si>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</si>
  <si>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</si>
  <si>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</si>
  <si>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</si>
  <si>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</si>
  <si>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</si>
  <si>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2019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</si>
  <si>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</si>
  <si>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</si>
  <si>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</si>
  <si>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</si>
  <si>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</si>
  <si>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</si>
  <si>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</si>
  <si>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</si>
  <si>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</si>
  <si>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</si>
  <si>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</si>
  <si>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</si>
  <si>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</si>
  <si>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</si>
  <si>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</si>
  <si>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</si>
  <si>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</si>
  <si>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</si>
  <si>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</si>
  <si>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</si>
  <si>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</si>
  <si>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</si>
  <si>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</si>
  <si>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</si>
  <si>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</si>
  <si>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</si>
  <si>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</si>
  <si>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</si>
  <si>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</si>
  <si>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97640</t>
  </si>
  <si>
    <t>Remoção de Forro</t>
  </si>
  <si>
    <t>m2</t>
  </si>
  <si>
    <t>DEIFRA</t>
  </si>
  <si>
    <t>Azulejo porcelanato para sanitários e cozinha</t>
  </si>
  <si>
    <t>6 – COBERTURA</t>
  </si>
  <si>
    <t>6.1.1</t>
  </si>
  <si>
    <t>6.2.2</t>
  </si>
  <si>
    <t>6.3.1</t>
  </si>
  <si>
    <t>6.3.2</t>
  </si>
  <si>
    <t>7 – ESQUADRIAS</t>
  </si>
  <si>
    <t>7.1.3</t>
  </si>
  <si>
    <t>7.1.4</t>
  </si>
  <si>
    <t>8 – PAVIMENTAÇÃO</t>
  </si>
  <si>
    <t>8.1.5</t>
  </si>
  <si>
    <t>8.1.6</t>
  </si>
  <si>
    <t>8.1.7</t>
  </si>
  <si>
    <t>8.1.8</t>
  </si>
  <si>
    <t>Piso Laminado - 120X29 cm</t>
  </si>
  <si>
    <t>9 – BANCADAS E PEITORIS</t>
  </si>
  <si>
    <t>Soleira em granito o (e= 20mm / l= 15 cm)</t>
  </si>
  <si>
    <t>9.2</t>
  </si>
  <si>
    <t>9.2.1</t>
  </si>
  <si>
    <t>ORÇAMENTO</t>
  </si>
  <si>
    <t>C35.05.25.07.003</t>
  </si>
  <si>
    <t>Restauração/levantamento e limpeza de caixa pluvial existente</t>
  </si>
  <si>
    <t>Janela de correr de madeira c/ ferragens</t>
  </si>
  <si>
    <t>Substituicao de fechaduras de portas externas</t>
  </si>
  <si>
    <t>7.1.5</t>
  </si>
  <si>
    <t>VIDRO</t>
  </si>
  <si>
    <t>Vidro transparente 4 mm colocado - substituição</t>
  </si>
  <si>
    <t>Limpeza de caixa d'água</t>
  </si>
  <si>
    <t>7.3</t>
  </si>
  <si>
    <t>7.3.1</t>
  </si>
  <si>
    <t>7.3.2</t>
  </si>
  <si>
    <t>8.2</t>
  </si>
  <si>
    <t>8.2.1</t>
  </si>
  <si>
    <t>8.3.2</t>
  </si>
  <si>
    <t>8.3.2.1</t>
  </si>
  <si>
    <t>8.3.3</t>
  </si>
  <si>
    <t>8.3.3.1</t>
  </si>
  <si>
    <t>8.3.3.2</t>
  </si>
  <si>
    <t>8.3.4</t>
  </si>
  <si>
    <t>8.3.4.1</t>
  </si>
  <si>
    <t>8.3.4.2</t>
  </si>
  <si>
    <t>8.3.4.3</t>
  </si>
  <si>
    <t>110– INSTALAÇÕES ELÉTRICAS/CLIMATIZAÇÃO</t>
  </si>
  <si>
    <t>10.1</t>
  </si>
  <si>
    <t>10.1.1</t>
  </si>
  <si>
    <t>Manutenção/revisão de ponto de ponto de instalacao hidraulico/sanitário</t>
  </si>
  <si>
    <t>Manutenção/revisão de ponto de ponto eletrico</t>
  </si>
  <si>
    <t>10.1.2</t>
  </si>
  <si>
    <t>10.1.2.1</t>
  </si>
  <si>
    <t>10.1.2.2</t>
  </si>
  <si>
    <t>10.1.2.3</t>
  </si>
  <si>
    <t>10.1.2.4</t>
  </si>
  <si>
    <t>10.1.2.5</t>
  </si>
  <si>
    <t>10.1.2.6</t>
  </si>
  <si>
    <t>10.1.2.7</t>
  </si>
  <si>
    <t>10.1.3</t>
  </si>
  <si>
    <t>10.1.3.1</t>
  </si>
  <si>
    <t>10.1.3.2</t>
  </si>
  <si>
    <t>97610</t>
  </si>
  <si>
    <t>Lâmpada LED 10W bulbo soquete E27 - branco frio</t>
  </si>
  <si>
    <t>Manutenção/revisão de ponto de ponto telefonico</t>
  </si>
  <si>
    <t>11.2.1.1</t>
  </si>
  <si>
    <t>13.1</t>
  </si>
  <si>
    <t>14.1</t>
  </si>
  <si>
    <t>14.1.1</t>
  </si>
  <si>
    <t>14.1.2</t>
  </si>
  <si>
    <t>14.1.3</t>
  </si>
  <si>
    <t>14.1.4</t>
  </si>
  <si>
    <t>14.2</t>
  </si>
  <si>
    <t>14.2.1</t>
  </si>
  <si>
    <t>15.1</t>
  </si>
  <si>
    <t>10.1.1.1</t>
  </si>
  <si>
    <t>10.2</t>
  </si>
  <si>
    <t>10.2.1.1</t>
  </si>
  <si>
    <t>11 – INSTALAÇÕES HIDROSSANITARIAS</t>
  </si>
  <si>
    <t>11.1.1.2</t>
  </si>
  <si>
    <t>11.1.1.3</t>
  </si>
  <si>
    <t>11.1.1.4</t>
  </si>
  <si>
    <t>11.2.1</t>
  </si>
  <si>
    <t>11.2.1.2</t>
  </si>
  <si>
    <t>11.2.2.1</t>
  </si>
  <si>
    <t>11.2.2.2</t>
  </si>
  <si>
    <t>11.2.2.3</t>
  </si>
  <si>
    <t>11.2.2.4</t>
  </si>
  <si>
    <t>11.2.2.5</t>
  </si>
  <si>
    <t>11.2.2</t>
  </si>
  <si>
    <t>11.3.3</t>
  </si>
  <si>
    <t>11.3.3.1</t>
  </si>
  <si>
    <t>12 – INSTALAÇÕES DE ÁGUAS PLUVIAIS</t>
  </si>
  <si>
    <t>12.4</t>
  </si>
  <si>
    <t>12.5</t>
  </si>
  <si>
    <t>13 – SERVIÇOS DIVERSOS</t>
  </si>
  <si>
    <t>13.1.1</t>
  </si>
  <si>
    <t>13.1.2</t>
  </si>
  <si>
    <t>13.1.3</t>
  </si>
  <si>
    <t>13.1.4</t>
  </si>
  <si>
    <t>13.1.5</t>
  </si>
  <si>
    <t>13.1.6</t>
  </si>
  <si>
    <t>13.1.7</t>
  </si>
  <si>
    <t>13.2.1</t>
  </si>
  <si>
    <t>14 – PINTURA</t>
  </si>
  <si>
    <t>14.2.2</t>
  </si>
  <si>
    <t>14.2.3</t>
  </si>
  <si>
    <t>14.3</t>
  </si>
  <si>
    <t>14.3.1</t>
  </si>
  <si>
    <t>14.3.2</t>
  </si>
  <si>
    <t>15 – SERVIÇOS FINAIS</t>
  </si>
  <si>
    <t>8.2.3</t>
  </si>
  <si>
    <t>Box sanitário em vidro temperado 8 mm liso c/ ferragens colocado</t>
  </si>
  <si>
    <t>Revisão de Janela e Venezianas em Madeira</t>
  </si>
  <si>
    <t>pintura tinta de acabamento (pigmentada) esmalte sintético acetinado em metal, 2 demãos.</t>
  </si>
  <si>
    <t>14.3.3</t>
  </si>
  <si>
    <t>Instalação Piscina + Motor + Remoção carcaça existente</t>
  </si>
  <si>
    <t>Contrapiso 10 cm</t>
  </si>
  <si>
    <t>Retirada de Portas, Janelas,  Caixilhos e Vidros</t>
  </si>
  <si>
    <t>um[</t>
  </si>
  <si>
    <t>Reforma de imovel locado para devolução - CEI Cesar Martinho Ferreira</t>
  </si>
  <si>
    <t>SINAPI/SC 05/2021 - IPPUJ/SC 12/2015 (REAJ. 17,38%) - DEINFRA/SC 01/2021 – REAJUSTE COM BASE NO IPCA (IBGE)</t>
  </si>
  <si>
    <t>Rua Antônio Caetano, nº 180, Fazenda - Itajaí/SC</t>
  </si>
  <si>
    <t>Matrícula: 1484604</t>
  </si>
  <si>
    <t>RESUMO CRONOGRAMA FISICO -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</si>
</sst>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R$-416]\ #,##0.00;[Red]\-[$R$-416]\ #,##0.00"/>
    <numFmt numFmtId="165" formatCode="_(&quot;R$ &quot;* #,##0.00_);_(&quot;R$ &quot;* \(#,##0.00\);_(&quot;R$ &quot;* \-??_);_(@_)"/>
    <numFmt numFmtId="166" formatCode="_(* #,##0.00_);_(* \(#,##0.00\);_(* \-??_);_(@_)"/>
    <numFmt numFmtId="167" formatCode="_-* #,##0.00_-;\-* #,##0.00_-;_-* \-??_-;_-@_-"/>
    <numFmt numFmtId="168" formatCode="d/m/yyyy"/>
    <numFmt numFmtId="169" formatCode="* #,##0.00\ ;* \(#,##0.00\);* \-#\ ;@\ "/>
    <numFmt numFmtId="170" formatCode="#,##0_);\(#,##0\)"/>
    <numFmt numFmtId="171" formatCode="_(&quot;R$&quot;* #,##0.00_);_(&quot;R$&quot;* \(#,##0.00\);_(&quot;R$&quot;* \-??_);_(@_)"/>
  </numFmts>
  <fonts count="28" x14ac:knownFonts="1">
    <font>
      <sz val="10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1"/>
    </font>
    <font>
      <b/>
      <sz val="18"/>
      <name val="Arial"/>
      <family val="2"/>
      <charset val="1"/>
    </font>
    <font>
      <b/>
      <sz val="8"/>
      <name val="Arial"/>
      <family val="2"/>
      <charset val="1"/>
    </font>
    <font>
      <sz val="7"/>
      <name val="Arial"/>
      <family val="2"/>
      <charset val="1"/>
    </font>
    <font>
      <b/>
      <sz val="9"/>
      <name val="Arial"/>
      <family val="2"/>
      <charset val="1"/>
    </font>
    <font>
      <i/>
      <sz val="11"/>
      <color rgb="FF808080"/>
      <name val="Calibri"/>
      <family val="2"/>
      <charset val="1"/>
    </font>
    <font>
      <sz val="9"/>
      <name val="Arial"/>
      <family val="2"/>
      <charset val="1"/>
    </font>
    <font>
      <b/>
      <sz val="10"/>
      <name val="Arial"/>
      <family val="2"/>
      <charset val="1"/>
    </font>
    <font>
      <b/>
      <sz val="15"/>
      <name val="Arial"/>
      <family val="2"/>
      <charset val="1"/>
    </font>
    <font>
      <b/>
      <sz val="8"/>
      <color rgb="FFFFFFFF"/>
      <name val="Arial"/>
      <family val="2"/>
      <charset val="1"/>
    </font>
    <font>
      <sz val="10"/>
      <name val="Arial"/>
      <family val="2"/>
      <charset val="1"/>
    </font>
    <font>
      <b/>
      <sz val="16"/>
      <name val="Arial"/>
      <family val="2"/>
      <charset val="1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i/>
      <sz val="11"/>
      <color indexed="23"/>
      <name val="Calibri"/>
      <family val="2"/>
    </font>
    <font>
      <b/>
      <sz val="11"/>
      <name val="Arial"/>
      <family val="2"/>
      <charset val="1"/>
    </font>
    <font>
      <sz val="8"/>
      <color indexed="10"/>
      <name val="Arial"/>
      <family val="2"/>
      <charset val="1"/>
    </font>
    <font>
      <b/>
      <sz val="11"/>
      <color indexed="1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11"/>
      <name val="Helvetica"/>
      <family val="3"/>
    </font>
  </fonts>
  <fills count="39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969696"/>
        <bgColor rgb="FF999999"/>
      </patternFill>
    </fill>
    <fill>
      <patternFill patternType="solid">
        <fgColor rgb="FF9DC3E6"/>
        <bgColor rgb="FFADC5E7"/>
      </patternFill>
    </fill>
    <fill>
      <patternFill patternType="solid">
        <fgColor rgb="FFBFBFBF"/>
        <bgColor rgb="FFC0C0C0"/>
      </patternFill>
    </fill>
    <fill>
      <patternFill patternType="solid">
        <fgColor rgb="FFE0EFD4"/>
        <bgColor rgb="FFD7E4BD"/>
      </patternFill>
    </fill>
    <fill>
      <patternFill patternType="solid">
        <fgColor rgb="FFB2B2B2"/>
        <bgColor rgb="FFBFBFBF"/>
      </patternFill>
    </fill>
    <fill>
      <patternFill patternType="solid">
        <fgColor rgb="FFFFFFFF"/>
        <bgColor rgb="FFF2F2F2"/>
      </patternFill>
    </fill>
    <fill>
      <patternFill patternType="solid">
        <fgColor rgb="FFD9D9D9"/>
        <bgColor rgb="FFDDDDDD"/>
      </patternFill>
    </fill>
    <fill>
      <patternFill patternType="solid">
        <fgColor rgb="FFFF9999"/>
        <bgColor rgb="FFFFCCCC"/>
      </patternFill>
    </fill>
    <fill>
      <patternFill patternType="solid">
        <fgColor rgb="FF9900FF"/>
        <bgColor rgb="FF800080"/>
      </patternFill>
    </fill>
    <fill>
      <patternFill patternType="solid">
        <fgColor rgb="FFFFFF66"/>
        <bgColor rgb="FFFFFF00"/>
      </patternFill>
    </fill>
    <fill>
      <patternFill patternType="solid">
        <fgColor rgb="FF66CC00"/>
        <bgColor rgb="FF808000"/>
      </patternFill>
    </fill>
    <fill>
      <patternFill patternType="solid">
        <fgColor rgb="FFFFCCCC"/>
        <bgColor rgb="FFFCD4D1"/>
      </patternFill>
    </fill>
    <fill>
      <patternFill patternType="solid">
        <fgColor rgb="FFCC99FF"/>
        <bgColor rgb="FFB2B2B2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E0EFD4"/>
      </patternFill>
    </fill>
    <fill>
      <patternFill patternType="solid">
        <fgColor rgb="FFFFFF00"/>
        <bgColor rgb="FFFFFF66"/>
      </patternFill>
    </fill>
    <fill>
      <patternFill patternType="solid">
        <fgColor rgb="FFADC5E7"/>
        <bgColor rgb="FF9DC3E6"/>
      </patternFill>
    </fill>
    <fill>
      <patternFill patternType="solid">
        <fgColor rgb="FFFCD4D1"/>
        <bgColor rgb="FFFFCCCC"/>
      </patternFill>
    </fill>
    <fill>
      <patternFill patternType="solid">
        <fgColor rgb="FF999999"/>
        <bgColor rgb="FF969696"/>
      </patternFill>
    </fill>
    <fill>
      <patternFill patternType="solid">
        <fgColor rgb="FFFFFFFF"/>
        <bgColor indexed="64"/>
      </patternFill>
    </fill>
    <fill>
      <patternFill patternType="solid">
        <fgColor rgb="FFFFCCFF"/>
        <bgColor rgb="FFFFCCCC"/>
      </patternFill>
    </fill>
    <fill>
      <patternFill patternType="solid">
        <fgColor theme="0"/>
        <bgColor rgb="FFFFCCCC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ADC5E7"/>
      </patternFill>
    </fill>
    <fill>
      <patternFill patternType="solid">
        <fgColor theme="8" tint="0.59999389629810485"/>
        <bgColor rgb="FFD9D9D9"/>
      </patternFill>
    </fill>
    <fill>
      <patternFill patternType="solid">
        <fgColor indexed="13"/>
        <bgColor indexed="34"/>
      </patternFill>
    </fill>
    <fill>
      <patternFill patternType="solid">
        <fgColor theme="6" tint="0.59999389629810485"/>
        <bgColor indexed="44"/>
      </patternFill>
    </fill>
    <fill>
      <patternFill patternType="solid">
        <fgColor theme="4" tint="0.59999389629810485"/>
        <bgColor indexed="44"/>
      </patternFill>
    </fill>
    <fill>
      <patternFill patternType="solid">
        <fgColor indexed="24"/>
        <bgColor indexed="4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ADC5E7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medium">
        <color rgb="FFDDDDDD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46"/>
      </left>
      <right style="thin">
        <color indexed="46"/>
      </right>
      <top style="thin">
        <color indexed="46"/>
      </top>
      <bottom style="thin">
        <color indexed="46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3">
    <xf numFmtId="0" fontId="0" fillId="0" borderId="0"/>
    <xf numFmtId="166" fontId="12" fillId="0" borderId="0" applyBorder="0" applyProtection="0"/>
    <xf numFmtId="9" fontId="12" fillId="0" borderId="0" applyBorder="0" applyProtection="0"/>
    <xf numFmtId="0" fontId="7" fillId="0" borderId="0" applyBorder="0" applyProtection="0"/>
    <xf numFmtId="0" fontId="15" fillId="0" borderId="0"/>
    <xf numFmtId="0" fontId="15" fillId="0" borderId="0"/>
    <xf numFmtId="169" fontId="15" fillId="0" borderId="0" applyFill="0" applyBorder="0" applyProtection="0"/>
    <xf numFmtId="0" fontId="12" fillId="0" borderId="0"/>
    <xf numFmtId="0" fontId="15" fillId="0" borderId="0"/>
    <xf numFmtId="0" fontId="12" fillId="25" borderId="26" applyNumberFormat="0" applyAlignment="0" applyProtection="0"/>
    <xf numFmtId="9" fontId="12" fillId="0" borderId="0"/>
    <xf numFmtId="166" fontId="18" fillId="0" borderId="0" applyFill="0" applyBorder="0" applyAlignment="0" applyProtection="0"/>
    <xf numFmtId="0" fontId="20" fillId="0" borderId="0" applyNumberFormat="0" applyFill="0" applyBorder="0" applyAlignment="0" applyProtection="0"/>
  </cellStyleXfs>
  <cellXfs count="37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wrapText="1"/>
    </xf>
    <xf numFmtId="167" fontId="2" fillId="0" borderId="0" xfId="1" applyNumberFormat="1" applyFont="1" applyBorder="1" applyAlignment="1" applyProtection="1">
      <alignment horizontal="left" vertical="center" wrapText="1"/>
    </xf>
    <xf numFmtId="167" fontId="2" fillId="0" borderId="0" xfId="1" applyNumberFormat="1" applyFont="1" applyBorder="1" applyAlignment="1" applyProtection="1">
      <alignment horizontal="right" vertical="center" wrapText="1"/>
    </xf>
    <xf numFmtId="0" fontId="0" fillId="0" borderId="0" xfId="0" applyFont="1" applyAlignment="1">
      <alignment vertical="center" wrapText="1"/>
    </xf>
    <xf numFmtId="2" fontId="6" fillId="0" borderId="3" xfId="1" applyNumberFormat="1" applyFont="1" applyBorder="1" applyAlignment="1" applyProtection="1">
      <alignment horizontal="center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167" fontId="6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left" vertical="center" wrapText="1"/>
    </xf>
    <xf numFmtId="2" fontId="2" fillId="0" borderId="3" xfId="1" applyNumberFormat="1" applyFont="1" applyBorder="1" applyAlignment="1" applyProtection="1">
      <alignment horizontal="right" vertical="center" wrapText="1"/>
    </xf>
    <xf numFmtId="167" fontId="2" fillId="0" borderId="3" xfId="0" applyNumberFormat="1" applyFont="1" applyBorder="1" applyAlignment="1">
      <alignment horizontal="left" vertical="center" wrapText="1"/>
    </xf>
    <xf numFmtId="167" fontId="2" fillId="0" borderId="3" xfId="1" applyNumberFormat="1" applyFont="1" applyBorder="1" applyAlignment="1" applyProtection="1">
      <alignment horizontal="left" vertical="center" wrapText="1"/>
    </xf>
    <xf numFmtId="10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 applyProtection="1">
      <alignment horizontal="right" vertical="center"/>
    </xf>
    <xf numFmtId="167" fontId="2" fillId="0" borderId="3" xfId="0" applyNumberFormat="1" applyFont="1" applyBorder="1" applyAlignment="1" applyProtection="1">
      <alignment horizontal="left" vertical="center"/>
    </xf>
    <xf numFmtId="0" fontId="2" fillId="6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right" vertical="center"/>
    </xf>
    <xf numFmtId="167" fontId="2" fillId="0" borderId="3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2" fontId="2" fillId="0" borderId="3" xfId="1" applyNumberFormat="1" applyFont="1" applyBorder="1" applyAlignment="1" applyProtection="1">
      <alignment horizontal="right" vertical="center"/>
    </xf>
    <xf numFmtId="167" fontId="4" fillId="0" borderId="3" xfId="1" applyNumberFormat="1" applyFont="1" applyBorder="1" applyAlignment="1" applyProtection="1">
      <alignment horizontal="left" vertical="center" wrapText="1"/>
    </xf>
    <xf numFmtId="10" fontId="4" fillId="0" borderId="5" xfId="2" applyNumberFormat="1" applyFont="1" applyBorder="1" applyAlignment="1" applyProtection="1">
      <alignment vertical="center"/>
    </xf>
    <xf numFmtId="0" fontId="0" fillId="6" borderId="0" xfId="0" applyFont="1" applyFill="1" applyAlignment="1">
      <alignment vertical="center"/>
    </xf>
    <xf numFmtId="0" fontId="2" fillId="0" borderId="0" xfId="0" applyFont="1"/>
    <xf numFmtId="0" fontId="4" fillId="5" borderId="3" xfId="0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vertical="center" wrapText="1"/>
    </xf>
    <xf numFmtId="2" fontId="2" fillId="5" borderId="3" xfId="0" applyNumberFormat="1" applyFont="1" applyFill="1" applyBorder="1" applyAlignment="1" applyProtection="1">
      <alignment horizontal="right" vertical="center" wrapText="1"/>
    </xf>
    <xf numFmtId="167" fontId="2" fillId="5" borderId="3" xfId="0" applyNumberFormat="1" applyFont="1" applyFill="1" applyBorder="1" applyAlignment="1" applyProtection="1">
      <alignment horizontal="left" vertical="center" wrapText="1"/>
    </xf>
    <xf numFmtId="2" fontId="2" fillId="0" borderId="3" xfId="0" applyNumberFormat="1" applyFont="1" applyBorder="1" applyAlignment="1" applyProtection="1">
      <alignment horizontal="right" vertical="center" wrapText="1"/>
    </xf>
    <xf numFmtId="0" fontId="4" fillId="5" borderId="3" xfId="0" applyFont="1" applyFill="1" applyBorder="1" applyAlignment="1">
      <alignment horizontal="left" vertical="center" wrapText="1" shrinkToFit="1"/>
    </xf>
    <xf numFmtId="167" fontId="4" fillId="0" borderId="3" xfId="0" applyNumberFormat="1" applyFont="1" applyBorder="1" applyAlignment="1" applyProtection="1">
      <alignment horizontal="left" vertical="center" wrapText="1"/>
    </xf>
    <xf numFmtId="167" fontId="4" fillId="0" borderId="3" xfId="0" applyNumberFormat="1" applyFont="1" applyBorder="1" applyAlignment="1" applyProtection="1">
      <alignment horizontal="right" vertical="center" wrapText="1"/>
    </xf>
    <xf numFmtId="167" fontId="4" fillId="0" borderId="3" xfId="1" applyNumberFormat="1" applyFont="1" applyBorder="1" applyAlignment="1" applyProtection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4" fillId="9" borderId="3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 shrinkToFit="1"/>
    </xf>
    <xf numFmtId="0" fontId="8" fillId="0" borderId="0" xfId="0" applyFont="1"/>
    <xf numFmtId="167" fontId="4" fillId="0" borderId="3" xfId="1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166" fontId="2" fillId="7" borderId="3" xfId="1" applyFont="1" applyFill="1" applyBorder="1" applyAlignment="1" applyProtection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166" fontId="2" fillId="15" borderId="3" xfId="1" applyFont="1" applyFill="1" applyBorder="1" applyAlignment="1" applyProtection="1">
      <alignment horizontal="center" vertical="center" wrapText="1"/>
    </xf>
    <xf numFmtId="0" fontId="2" fillId="16" borderId="3" xfId="0" applyFont="1" applyFill="1" applyBorder="1" applyAlignment="1">
      <alignment horizontal="center" vertical="center" wrapText="1"/>
    </xf>
    <xf numFmtId="0" fontId="2" fillId="17" borderId="3" xfId="0" applyFont="1" applyFill="1" applyBorder="1" applyAlignment="1">
      <alignment horizontal="center" vertical="center" wrapText="1"/>
    </xf>
    <xf numFmtId="166" fontId="2" fillId="7" borderId="3" xfId="1" applyFont="1" applyFill="1" applyBorder="1" applyAlignment="1" applyProtection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166" fontId="2" fillId="14" borderId="3" xfId="1" applyFont="1" applyFill="1" applyBorder="1" applyAlignment="1" applyProtection="1">
      <alignment horizontal="center" vertical="center"/>
    </xf>
    <xf numFmtId="166" fontId="2" fillId="15" borderId="3" xfId="1" applyFont="1" applyFill="1" applyBorder="1" applyAlignment="1" applyProtection="1">
      <alignment horizontal="center" vertical="center"/>
    </xf>
    <xf numFmtId="166" fontId="2" fillId="16" borderId="3" xfId="1" applyFont="1" applyFill="1" applyBorder="1" applyAlignment="1" applyProtection="1">
      <alignment horizontal="center" vertical="center"/>
    </xf>
    <xf numFmtId="166" fontId="2" fillId="16" borderId="3" xfId="0" applyNumberFormat="1" applyFont="1" applyFill="1" applyBorder="1" applyAlignment="1">
      <alignment horizontal="center" vertical="center"/>
    </xf>
    <xf numFmtId="0" fontId="2" fillId="17" borderId="3" xfId="0" applyFont="1" applyFill="1" applyBorder="1" applyAlignment="1">
      <alignment horizontal="center" vertical="center"/>
    </xf>
    <xf numFmtId="166" fontId="2" fillId="17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" fontId="2" fillId="18" borderId="3" xfId="1" applyNumberFormat="1" applyFont="1" applyFill="1" applyBorder="1" applyAlignment="1" applyProtection="1">
      <alignment horizontal="center" vertical="center"/>
    </xf>
    <xf numFmtId="0" fontId="2" fillId="19" borderId="3" xfId="0" applyFont="1" applyFill="1" applyBorder="1" applyAlignment="1">
      <alignment horizontal="center"/>
    </xf>
    <xf numFmtId="0" fontId="2" fillId="19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/>
    </xf>
    <xf numFmtId="0" fontId="2" fillId="20" borderId="3" xfId="0" applyFont="1" applyFill="1" applyBorder="1" applyAlignment="1">
      <alignment horizontal="center" vertical="center"/>
    </xf>
    <xf numFmtId="0" fontId="2" fillId="20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6" fontId="2" fillId="0" borderId="0" xfId="1" applyFont="1" applyBorder="1" applyAlignment="1" applyProtection="1">
      <alignment horizontal="center"/>
    </xf>
    <xf numFmtId="0" fontId="2" fillId="0" borderId="0" xfId="0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166" fontId="2" fillId="6" borderId="3" xfId="0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9" fontId="2" fillId="0" borderId="0" xfId="0" applyNumberFormat="1" applyFont="1"/>
    <xf numFmtId="0" fontId="2" fillId="0" borderId="16" xfId="0" applyFont="1" applyBorder="1"/>
    <xf numFmtId="0" fontId="2" fillId="0" borderId="17" xfId="0" applyFont="1" applyBorder="1"/>
    <xf numFmtId="9" fontId="2" fillId="0" borderId="17" xfId="0" applyNumberFormat="1" applyFont="1" applyBorder="1"/>
    <xf numFmtId="0" fontId="2" fillId="0" borderId="18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2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 applyProtection="1"/>
    <xf numFmtId="170" fontId="6" fillId="2" borderId="1" xfId="0" applyNumberFormat="1" applyFont="1" applyFill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left" vertical="center"/>
    </xf>
    <xf numFmtId="171" fontId="6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166" fontId="8" fillId="0" borderId="19" xfId="0" applyNumberFormat="1" applyFont="1" applyBorder="1" applyAlignment="1" applyProtection="1">
      <alignment vertical="center"/>
    </xf>
    <xf numFmtId="9" fontId="8" fillId="0" borderId="20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vertical="center"/>
    </xf>
    <xf numFmtId="166" fontId="6" fillId="0" borderId="0" xfId="0" applyNumberFormat="1" applyFont="1" applyBorder="1"/>
    <xf numFmtId="9" fontId="6" fillId="2" borderId="20" xfId="0" applyNumberFormat="1" applyFont="1" applyFill="1" applyBorder="1" applyAlignment="1">
      <alignment horizontal="center" vertical="center"/>
    </xf>
    <xf numFmtId="165" fontId="8" fillId="0" borderId="20" xfId="0" applyNumberFormat="1" applyFont="1" applyBorder="1" applyAlignment="1" applyProtection="1">
      <alignment vertical="center"/>
    </xf>
    <xf numFmtId="10" fontId="8" fillId="2" borderId="1" xfId="0" applyNumberFormat="1" applyFont="1" applyFill="1" applyBorder="1" applyAlignment="1" applyProtection="1"/>
    <xf numFmtId="10" fontId="8" fillId="2" borderId="1" xfId="0" applyNumberFormat="1" applyFont="1" applyFill="1" applyBorder="1" applyAlignment="1" applyProtection="1">
      <alignment vertical="center"/>
    </xf>
    <xf numFmtId="0" fontId="9" fillId="0" borderId="14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9" fontId="0" fillId="0" borderId="15" xfId="0" applyNumberFormat="1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21" xfId="0" applyFont="1" applyBorder="1" applyAlignment="1">
      <alignment vertical="center" wrapText="1"/>
    </xf>
    <xf numFmtId="0" fontId="0" fillId="0" borderId="22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9" fontId="0" fillId="0" borderId="22" xfId="0" applyNumberFormat="1" applyFont="1" applyBorder="1" applyAlignment="1">
      <alignment vertical="center" wrapText="1"/>
    </xf>
    <xf numFmtId="0" fontId="0" fillId="0" borderId="23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left" vertical="center"/>
    </xf>
    <xf numFmtId="2" fontId="2" fillId="0" borderId="3" xfId="0" applyNumberFormat="1" applyFont="1" applyFill="1" applyBorder="1" applyAlignment="1">
      <alignment horizontal="right" vertical="center"/>
    </xf>
    <xf numFmtId="167" fontId="2" fillId="0" borderId="3" xfId="0" applyNumberFormat="1" applyFont="1" applyFill="1" applyBorder="1" applyAlignment="1">
      <alignment horizontal="left" vertical="center"/>
    </xf>
    <xf numFmtId="167" fontId="2" fillId="0" borderId="3" xfId="1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vertical="center"/>
    </xf>
    <xf numFmtId="10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Alignment="1">
      <alignment vertical="center" wrapText="1"/>
    </xf>
    <xf numFmtId="2" fontId="2" fillId="0" borderId="3" xfId="1" applyNumberFormat="1" applyFont="1" applyFill="1" applyBorder="1" applyAlignment="1" applyProtection="1">
      <alignment horizontal="right" vertical="center" wrapText="1"/>
    </xf>
    <xf numFmtId="167" fontId="2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2" fontId="2" fillId="0" borderId="3" xfId="0" applyNumberFormat="1" applyFont="1" applyFill="1" applyBorder="1" applyAlignment="1">
      <alignment horizontal="right" vertical="center" wrapText="1"/>
    </xf>
    <xf numFmtId="2" fontId="2" fillId="0" borderId="3" xfId="1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 applyAlignment="1">
      <alignment vertical="center" wrapText="1"/>
    </xf>
    <xf numFmtId="2" fontId="2" fillId="0" borderId="3" xfId="1" applyNumberFormat="1" applyFont="1" applyFill="1" applyBorder="1" applyAlignment="1" applyProtection="1">
      <alignment vertical="center" wrapText="1"/>
    </xf>
    <xf numFmtId="169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justify" vertical="center" wrapText="1"/>
    </xf>
    <xf numFmtId="167" fontId="2" fillId="0" borderId="3" xfId="0" applyNumberFormat="1" applyFont="1" applyBorder="1" applyAlignment="1">
      <alignment horizontal="right" vertical="center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Border="1" applyAlignment="1">
      <alignment horizontal="right" vertical="center" wrapText="1"/>
    </xf>
    <xf numFmtId="10" fontId="2" fillId="0" borderId="8" xfId="0" applyNumberFormat="1" applyFont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right" vertical="center" wrapText="1"/>
    </xf>
    <xf numFmtId="166" fontId="2" fillId="11" borderId="11" xfId="1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>
      <alignment horizontal="center" vertical="center" shrinkToFi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shrinkToFit="1"/>
    </xf>
    <xf numFmtId="0" fontId="14" fillId="0" borderId="3" xfId="0" applyFont="1" applyBorder="1" applyAlignment="1">
      <alignment vertical="center" wrapText="1"/>
    </xf>
    <xf numFmtId="2" fontId="14" fillId="0" borderId="3" xfId="0" applyNumberFormat="1" applyFont="1" applyBorder="1" applyAlignment="1">
      <alignment horizontal="right" vertical="center"/>
    </xf>
    <xf numFmtId="167" fontId="14" fillId="0" borderId="3" xfId="0" applyNumberFormat="1" applyFont="1" applyBorder="1" applyAlignment="1">
      <alignment horizontal="center" vertical="center"/>
    </xf>
    <xf numFmtId="167" fontId="14" fillId="0" borderId="3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horizontal="left" vertical="center" wrapText="1"/>
    </xf>
    <xf numFmtId="2" fontId="14" fillId="0" borderId="3" xfId="1" applyNumberFormat="1" applyFont="1" applyBorder="1" applyAlignment="1" applyProtection="1">
      <alignment horizontal="right" vertical="center"/>
    </xf>
    <xf numFmtId="0" fontId="17" fillId="0" borderId="3" xfId="0" applyFont="1" applyBorder="1" applyAlignment="1">
      <alignment horizontal="center" vertical="center" shrinkToFit="1"/>
    </xf>
    <xf numFmtId="2" fontId="14" fillId="0" borderId="3" xfId="1" applyNumberFormat="1" applyFont="1" applyBorder="1" applyAlignment="1" applyProtection="1">
      <alignment horizontal="right" vertical="center" wrapText="1"/>
    </xf>
    <xf numFmtId="167" fontId="14" fillId="0" borderId="3" xfId="0" applyNumberFormat="1" applyFont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/>
    </xf>
    <xf numFmtId="0" fontId="4" fillId="0" borderId="0" xfId="0" applyFont="1"/>
    <xf numFmtId="167" fontId="14" fillId="0" borderId="3" xfId="1" applyNumberFormat="1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10" fontId="2" fillId="0" borderId="4" xfId="2" applyNumberFormat="1" applyFont="1" applyBorder="1" applyProtection="1"/>
    <xf numFmtId="10" fontId="2" fillId="0" borderId="0" xfId="0" applyNumberFormat="1" applyFont="1" applyAlignment="1">
      <alignment vertical="center" wrapText="1"/>
    </xf>
    <xf numFmtId="10" fontId="2" fillId="0" borderId="3" xfId="0" applyNumberFormat="1" applyFont="1" applyBorder="1" applyAlignment="1">
      <alignment horizontal="right" vertical="center" wrapText="1"/>
    </xf>
    <xf numFmtId="10" fontId="2" fillId="0" borderId="9" xfId="2" applyNumberFormat="1" applyFont="1" applyBorder="1" applyProtection="1"/>
    <xf numFmtId="10" fontId="14" fillId="0" borderId="25" xfId="7" applyNumberFormat="1" applyFont="1" applyBorder="1" applyAlignment="1">
      <alignment vertical="center"/>
    </xf>
    <xf numFmtId="167" fontId="4" fillId="0" borderId="3" xfId="0" applyNumberFormat="1" applyFont="1" applyBorder="1" applyAlignment="1" applyProtection="1">
      <alignment horizontal="right" vertical="center"/>
    </xf>
    <xf numFmtId="167" fontId="2" fillId="5" borderId="3" xfId="0" applyNumberFormat="1" applyFont="1" applyFill="1" applyBorder="1" applyAlignment="1" applyProtection="1">
      <alignment horizontal="right" vertical="center" wrapText="1"/>
    </xf>
    <xf numFmtId="0" fontId="14" fillId="0" borderId="3" xfId="4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shrinkToFit="1"/>
    </xf>
    <xf numFmtId="0" fontId="14" fillId="0" borderId="3" xfId="5" applyFont="1" applyBorder="1" applyAlignment="1">
      <alignment horizontal="left" vertical="center" wrapText="1"/>
    </xf>
    <xf numFmtId="2" fontId="14" fillId="0" borderId="3" xfId="1" applyNumberFormat="1" applyFont="1" applyBorder="1" applyAlignment="1" applyProtection="1">
      <alignment vertical="center" wrapText="1"/>
    </xf>
    <xf numFmtId="169" fontId="14" fillId="0" borderId="3" xfId="6" applyFont="1" applyFill="1" applyBorder="1" applyAlignment="1" applyProtection="1">
      <alignment horizontal="right" vertical="center"/>
    </xf>
    <xf numFmtId="0" fontId="14" fillId="0" borderId="3" xfId="4" applyFont="1" applyBorder="1" applyAlignment="1">
      <alignment horizontal="left" vertical="center" wrapText="1"/>
    </xf>
    <xf numFmtId="10" fontId="2" fillId="23" borderId="3" xfId="3" applyNumberFormat="1" applyFont="1" applyFill="1" applyBorder="1" applyAlignment="1">
      <alignment vertical="center"/>
    </xf>
    <xf numFmtId="0" fontId="2" fillId="24" borderId="0" xfId="0" applyFont="1" applyFill="1" applyAlignment="1">
      <alignment vertical="center" wrapText="1"/>
    </xf>
    <xf numFmtId="0" fontId="2" fillId="24" borderId="0" xfId="0" applyFont="1" applyFill="1" applyAlignment="1">
      <alignment vertical="center"/>
    </xf>
    <xf numFmtId="0" fontId="2" fillId="0" borderId="3" xfId="3" applyFont="1" applyFill="1" applyBorder="1" applyAlignment="1">
      <alignment vertical="center" wrapText="1"/>
    </xf>
    <xf numFmtId="0" fontId="2" fillId="0" borderId="3" xfId="3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 applyProtection="1">
      <alignment vertical="center"/>
    </xf>
    <xf numFmtId="4" fontId="2" fillId="0" borderId="3" xfId="3" applyNumberFormat="1" applyFont="1" applyFill="1" applyBorder="1" applyAlignment="1" applyProtection="1">
      <alignment vertical="center" wrapText="1"/>
    </xf>
    <xf numFmtId="0" fontId="0" fillId="0" borderId="0" xfId="0"/>
    <xf numFmtId="0" fontId="15" fillId="0" borderId="0" xfId="7" applyFont="1" applyAlignment="1">
      <alignment vertical="center"/>
    </xf>
    <xf numFmtId="166" fontId="15" fillId="26" borderId="28" xfId="7" applyNumberFormat="1" applyFont="1" applyFill="1" applyBorder="1" applyAlignment="1">
      <alignment horizontal="center" vertical="center"/>
    </xf>
    <xf numFmtId="4" fontId="0" fillId="0" borderId="27" xfId="7" applyNumberFormat="1" applyFont="1" applyBorder="1" applyAlignment="1">
      <alignment vertical="center"/>
    </xf>
    <xf numFmtId="49" fontId="14" fillId="0" borderId="3" xfId="0" applyNumberFormat="1" applyFont="1" applyFill="1" applyBorder="1" applyAlignment="1">
      <alignment horizontal="center" vertical="center" wrapText="1"/>
    </xf>
    <xf numFmtId="0" fontId="14" fillId="0" borderId="3" xfId="7" applyFont="1" applyFill="1" applyBorder="1" applyAlignment="1">
      <alignment vertical="center" wrapText="1"/>
    </xf>
    <xf numFmtId="0" fontId="14" fillId="0" borderId="3" xfId="7" applyFont="1" applyFill="1" applyBorder="1" applyAlignment="1">
      <alignment horizontal="center" vertical="center"/>
    </xf>
    <xf numFmtId="166" fontId="14" fillId="0" borderId="3" xfId="7" applyNumberFormat="1" applyFont="1" applyFill="1" applyBorder="1" applyAlignment="1">
      <alignment horizontal="center" vertical="center"/>
    </xf>
    <xf numFmtId="166" fontId="14" fillId="0" borderId="3" xfId="7" applyNumberFormat="1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0" xfId="0" applyFont="1"/>
    <xf numFmtId="0" fontId="19" fillId="27" borderId="0" xfId="0" applyFont="1" applyFill="1" applyAlignment="1">
      <alignment vertical="center"/>
    </xf>
    <xf numFmtId="166" fontId="19" fillId="27" borderId="0" xfId="1" applyFont="1" applyFill="1" applyAlignment="1">
      <alignment vertical="center"/>
    </xf>
    <xf numFmtId="166" fontId="19" fillId="0" borderId="0" xfId="1" applyFont="1" applyAlignment="1">
      <alignment vertical="center"/>
    </xf>
    <xf numFmtId="166" fontId="19" fillId="28" borderId="0" xfId="1" applyFont="1" applyFill="1" applyAlignment="1">
      <alignment vertical="center"/>
    </xf>
    <xf numFmtId="166" fontId="19" fillId="29" borderId="0" xfId="1" applyFont="1" applyFill="1" applyAlignment="1">
      <alignment vertical="center"/>
    </xf>
    <xf numFmtId="10" fontId="2" fillId="23" borderId="0" xfId="3" applyNumberFormat="1" applyFont="1" applyFill="1" applyBorder="1" applyAlignment="1">
      <alignment vertical="center"/>
    </xf>
    <xf numFmtId="10" fontId="16" fillId="0" borderId="4" xfId="2" applyNumberFormat="1" applyFont="1" applyBorder="1" applyProtection="1"/>
    <xf numFmtId="0" fontId="1" fillId="0" borderId="32" xfId="12" applyNumberFormat="1" applyFont="1" applyFill="1" applyBorder="1" applyAlignment="1" applyProtection="1">
      <alignment horizontal="center"/>
    </xf>
    <xf numFmtId="0" fontId="1" fillId="0" borderId="33" xfId="12" applyNumberFormat="1" applyFont="1" applyFill="1" applyBorder="1" applyAlignment="1" applyProtection="1">
      <alignment horizontal="center"/>
    </xf>
    <xf numFmtId="4" fontId="1" fillId="0" borderId="34" xfId="12" applyNumberFormat="1" applyFont="1" applyFill="1" applyBorder="1" applyAlignment="1" applyProtection="1">
      <alignment horizontal="center"/>
    </xf>
    <xf numFmtId="0" fontId="9" fillId="0" borderId="35" xfId="12" applyNumberFormat="1" applyFont="1" applyFill="1" applyBorder="1" applyAlignment="1" applyProtection="1">
      <alignment horizontal="center"/>
    </xf>
    <xf numFmtId="0" fontId="9" fillId="0" borderId="36" xfId="12" applyNumberFormat="1" applyFont="1" applyFill="1" applyBorder="1" applyAlignment="1" applyProtection="1"/>
    <xf numFmtId="4" fontId="12" fillId="0" borderId="37" xfId="12" applyNumberFormat="1" applyFont="1" applyFill="1" applyBorder="1" applyAlignment="1" applyProtection="1">
      <alignment horizontal="center"/>
    </xf>
    <xf numFmtId="0" fontId="9" fillId="0" borderId="38" xfId="12" applyNumberFormat="1" applyFont="1" applyFill="1" applyBorder="1" applyAlignment="1" applyProtection="1">
      <alignment horizontal="center"/>
    </xf>
    <xf numFmtId="0" fontId="9" fillId="0" borderId="39" xfId="12" applyNumberFormat="1" applyFont="1" applyFill="1" applyBorder="1" applyAlignment="1" applyProtection="1"/>
    <xf numFmtId="10" fontId="9" fillId="0" borderId="40" xfId="12" applyNumberFormat="1" applyFont="1" applyFill="1" applyBorder="1" applyAlignment="1" applyProtection="1">
      <alignment horizontal="center"/>
    </xf>
    <xf numFmtId="10" fontId="12" fillId="0" borderId="37" xfId="12" applyNumberFormat="1" applyFont="1" applyFill="1" applyBorder="1" applyAlignment="1" applyProtection="1">
      <alignment horizontal="center"/>
    </xf>
    <xf numFmtId="0" fontId="12" fillId="0" borderId="41" xfId="12" applyNumberFormat="1" applyFont="1" applyFill="1" applyBorder="1" applyAlignment="1" applyProtection="1">
      <alignment horizontal="center"/>
    </xf>
    <xf numFmtId="0" fontId="12" fillId="0" borderId="42" xfId="12" applyNumberFormat="1" applyFont="1" applyFill="1" applyBorder="1" applyAlignment="1" applyProtection="1"/>
    <xf numFmtId="10" fontId="12" fillId="0" borderId="43" xfId="12" applyNumberFormat="1" applyFont="1" applyFill="1" applyBorder="1" applyAlignment="1" applyProtection="1">
      <alignment horizontal="center"/>
    </xf>
    <xf numFmtId="0" fontId="9" fillId="0" borderId="44" xfId="12" applyNumberFormat="1" applyFont="1" applyFill="1" applyBorder="1" applyAlignment="1" applyProtection="1">
      <alignment horizontal="center"/>
    </xf>
    <xf numFmtId="0" fontId="12" fillId="0" borderId="45" xfId="12" applyNumberFormat="1" applyFont="1" applyFill="1" applyBorder="1" applyAlignment="1" applyProtection="1"/>
    <xf numFmtId="10" fontId="12" fillId="0" borderId="46" xfId="12" applyNumberFormat="1" applyFont="1" applyFill="1" applyBorder="1" applyAlignment="1" applyProtection="1">
      <alignment horizontal="center"/>
    </xf>
    <xf numFmtId="10" fontId="21" fillId="0" borderId="34" xfId="12" applyNumberFormat="1" applyFont="1" applyFill="1" applyBorder="1" applyAlignment="1" applyProtection="1">
      <alignment horizontal="center"/>
    </xf>
    <xf numFmtId="10" fontId="0" fillId="0" borderId="0" xfId="0" applyNumberFormat="1"/>
    <xf numFmtId="0" fontId="12" fillId="0" borderId="0" xfId="12" applyNumberFormat="1" applyFont="1" applyFill="1" applyBorder="1" applyAlignment="1" applyProtection="1">
      <alignment horizontal="center"/>
    </xf>
    <xf numFmtId="0" fontId="12" fillId="0" borderId="0" xfId="12" applyNumberFormat="1" applyFont="1" applyFill="1" applyBorder="1" applyAlignment="1" applyProtection="1"/>
    <xf numFmtId="4" fontId="12" fillId="0" borderId="0" xfId="12" applyNumberFormat="1" applyFont="1" applyFill="1" applyBorder="1" applyAlignment="1" applyProtection="1">
      <alignment horizontal="center"/>
    </xf>
    <xf numFmtId="10" fontId="12" fillId="33" borderId="42" xfId="12" applyNumberFormat="1" applyFont="1" applyFill="1" applyBorder="1" applyAlignment="1" applyProtection="1">
      <alignment horizontal="center" vertical="center"/>
    </xf>
    <xf numFmtId="0" fontId="21" fillId="34" borderId="29" xfId="12" applyNumberFormat="1" applyFont="1" applyFill="1" applyBorder="1" applyAlignment="1" applyProtection="1">
      <alignment horizontal="center" vertical="center" wrapText="1"/>
    </xf>
    <xf numFmtId="0" fontId="24" fillId="34" borderId="50" xfId="12" applyNumberFormat="1" applyFont="1" applyFill="1" applyBorder="1" applyAlignment="1" applyProtection="1">
      <alignment horizontal="center" vertical="center" wrapText="1"/>
    </xf>
    <xf numFmtId="0" fontId="9" fillId="0" borderId="42" xfId="12" applyNumberFormat="1" applyFont="1" applyFill="1" applyBorder="1" applyAlignment="1" applyProtection="1"/>
    <xf numFmtId="0" fontId="8" fillId="34" borderId="49" xfId="12" applyNumberFormat="1" applyFont="1" applyFill="1" applyBorder="1" applyAlignment="1" applyProtection="1">
      <alignment vertical="top" wrapText="1"/>
    </xf>
    <xf numFmtId="10" fontId="24" fillId="34" borderId="51" xfId="12" applyNumberFormat="1" applyFont="1" applyFill="1" applyBorder="1" applyAlignment="1" applyProtection="1">
      <alignment horizontal="center" vertical="center" wrapText="1"/>
    </xf>
    <xf numFmtId="0" fontId="8" fillId="34" borderId="49" xfId="12" applyNumberFormat="1" applyFont="1" applyFill="1" applyBorder="1" applyAlignment="1" applyProtection="1">
      <alignment vertical="center" wrapText="1"/>
    </xf>
    <xf numFmtId="10" fontId="12" fillId="35" borderId="42" xfId="12" applyNumberFormat="1" applyFont="1" applyFill="1" applyBorder="1" applyAlignment="1" applyProtection="1">
      <alignment horizontal="center" vertical="center"/>
    </xf>
    <xf numFmtId="0" fontId="8" fillId="0" borderId="30" xfId="12" applyNumberFormat="1" applyFont="1" applyFill="1" applyBorder="1" applyAlignment="1" applyProtection="1"/>
    <xf numFmtId="0" fontId="21" fillId="0" borderId="29" xfId="12" applyNumberFormat="1" applyFont="1" applyFill="1" applyBorder="1" applyAlignment="1" applyProtection="1">
      <alignment horizontal="center" vertical="center" wrapText="1"/>
    </xf>
    <xf numFmtId="0" fontId="24" fillId="0" borderId="50" xfId="12" applyNumberFormat="1" applyFont="1" applyFill="1" applyBorder="1" applyAlignment="1" applyProtection="1">
      <alignment horizontal="center" vertical="center" wrapText="1"/>
    </xf>
    <xf numFmtId="0" fontId="12" fillId="0" borderId="0" xfId="12" applyNumberFormat="1" applyFont="1" applyFill="1" applyBorder="1" applyAlignment="1" applyProtection="1">
      <alignment horizontal="center" vertical="center"/>
    </xf>
    <xf numFmtId="0" fontId="24" fillId="0" borderId="49" xfId="12" applyNumberFormat="1" applyFont="1" applyFill="1" applyBorder="1" applyAlignment="1" applyProtection="1">
      <alignment vertical="center" wrapText="1"/>
    </xf>
    <xf numFmtId="10" fontId="24" fillId="0" borderId="51" xfId="12" applyNumberFormat="1" applyFont="1" applyFill="1" applyBorder="1" applyAlignment="1" applyProtection="1">
      <alignment horizontal="center" vertical="center" wrapText="1"/>
    </xf>
    <xf numFmtId="0" fontId="12" fillId="0" borderId="29" xfId="12" applyNumberFormat="1" applyFont="1" applyFill="1" applyBorder="1" applyAlignment="1" applyProtection="1"/>
    <xf numFmtId="10" fontId="12" fillId="35" borderId="50" xfId="12" applyNumberFormat="1" applyFont="1" applyFill="1" applyBorder="1" applyAlignment="1" applyProtection="1">
      <alignment horizontal="center" vertical="center"/>
    </xf>
    <xf numFmtId="0" fontId="0" fillId="0" borderId="0" xfId="12" applyNumberFormat="1" applyFont="1" applyFill="1" applyBorder="1" applyAlignment="1" applyProtection="1"/>
    <xf numFmtId="0" fontId="21" fillId="0" borderId="0" xfId="12" applyNumberFormat="1" applyFont="1" applyFill="1" applyBorder="1" applyAlignment="1" applyProtection="1">
      <alignment horizontal="center" vertical="center" wrapText="1"/>
    </xf>
    <xf numFmtId="0" fontId="21" fillId="0" borderId="49" xfId="12" applyNumberFormat="1" applyFont="1" applyFill="1" applyBorder="1" applyAlignment="1" applyProtection="1">
      <alignment horizontal="center" vertical="center" wrapText="1"/>
    </xf>
    <xf numFmtId="0" fontId="24" fillId="0" borderId="51" xfId="12" applyNumberFormat="1" applyFont="1" applyFill="1" applyBorder="1" applyAlignment="1" applyProtection="1">
      <alignment horizontal="center" vertical="center" wrapText="1"/>
    </xf>
    <xf numFmtId="0" fontId="24" fillId="0" borderId="0" xfId="12" applyNumberFormat="1" applyFont="1" applyFill="1" applyBorder="1" applyAlignment="1" applyProtection="1">
      <alignment horizontal="center" vertical="center" wrapText="1"/>
    </xf>
    <xf numFmtId="0" fontId="24" fillId="36" borderId="49" xfId="12" applyNumberFormat="1" applyFont="1" applyFill="1" applyBorder="1" applyAlignment="1" applyProtection="1">
      <alignment vertical="center" wrapText="1"/>
    </xf>
    <xf numFmtId="10" fontId="24" fillId="36" borderId="51" xfId="12" applyNumberFormat="1" applyFont="1" applyFill="1" applyBorder="1" applyAlignment="1" applyProtection="1">
      <alignment horizontal="center" vertical="center" wrapText="1"/>
    </xf>
    <xf numFmtId="10" fontId="24" fillId="0" borderId="0" xfId="12" applyNumberFormat="1" applyFont="1" applyFill="1" applyBorder="1" applyAlignment="1" applyProtection="1">
      <alignment horizontal="center" vertical="center" wrapText="1"/>
    </xf>
    <xf numFmtId="0" fontId="12" fillId="0" borderId="49" xfId="12" applyNumberFormat="1" applyFont="1" applyFill="1" applyBorder="1" applyAlignment="1" applyProtection="1">
      <alignment vertical="center" wrapText="1"/>
    </xf>
    <xf numFmtId="2" fontId="14" fillId="0" borderId="3" xfId="0" applyNumberFormat="1" applyFont="1" applyBorder="1" applyAlignment="1">
      <alignment horizontal="right" vertical="center" wrapText="1"/>
    </xf>
    <xf numFmtId="43" fontId="2" fillId="0" borderId="0" xfId="0" applyNumberFormat="1" applyFont="1" applyBorder="1" applyAlignment="1">
      <alignment horizontal="center"/>
    </xf>
    <xf numFmtId="0" fontId="16" fillId="5" borderId="3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shrinkToFit="1"/>
    </xf>
    <xf numFmtId="0" fontId="14" fillId="8" borderId="3" xfId="0" applyFont="1" applyFill="1" applyBorder="1" applyAlignment="1">
      <alignment horizontal="left" vertical="center" wrapText="1"/>
    </xf>
    <xf numFmtId="0" fontId="14" fillId="8" borderId="3" xfId="0" applyFont="1" applyFill="1" applyBorder="1" applyAlignment="1">
      <alignment horizontal="center" vertical="center" wrapText="1"/>
    </xf>
    <xf numFmtId="167" fontId="14" fillId="8" borderId="3" xfId="1" applyNumberFormat="1" applyFont="1" applyFill="1" applyBorder="1" applyAlignment="1" applyProtection="1">
      <alignment horizontal="left" vertical="center"/>
    </xf>
    <xf numFmtId="167" fontId="14" fillId="0" borderId="3" xfId="1" applyNumberFormat="1" applyFont="1" applyFill="1" applyBorder="1" applyAlignment="1" applyProtection="1">
      <alignment horizontal="left" vertical="center" wrapText="1"/>
    </xf>
    <xf numFmtId="167" fontId="14" fillId="0" borderId="3" xfId="0" applyNumberFormat="1" applyFont="1" applyFill="1" applyBorder="1" applyAlignment="1">
      <alignment horizontal="right" vertical="center" wrapText="1"/>
    </xf>
    <xf numFmtId="2" fontId="14" fillId="8" borderId="3" xfId="1" applyNumberFormat="1" applyFont="1" applyFill="1" applyBorder="1" applyAlignment="1" applyProtection="1">
      <alignment horizontal="right" vertical="center"/>
    </xf>
    <xf numFmtId="167" fontId="14" fillId="0" borderId="3" xfId="0" applyNumberFormat="1" applyFont="1" applyBorder="1" applyAlignment="1" applyProtection="1">
      <alignment horizontal="left" vertical="center"/>
    </xf>
    <xf numFmtId="0" fontId="14" fillId="0" borderId="3" xfId="0" applyFont="1" applyFill="1" applyBorder="1" applyAlignment="1">
      <alignment horizontal="center" vertical="center"/>
    </xf>
    <xf numFmtId="2" fontId="14" fillId="0" borderId="3" xfId="1" applyNumberFormat="1" applyFont="1" applyFill="1" applyBorder="1" applyAlignment="1" applyProtection="1">
      <alignment horizontal="right" vertical="center"/>
    </xf>
    <xf numFmtId="167" fontId="14" fillId="0" borderId="3" xfId="0" applyNumberFormat="1" applyFont="1" applyFill="1" applyBorder="1" applyAlignment="1" applyProtection="1">
      <alignment horizontal="left" vertical="center"/>
    </xf>
    <xf numFmtId="2" fontId="14" fillId="0" borderId="3" xfId="0" applyNumberFormat="1" applyFont="1" applyBorder="1" applyAlignment="1" applyProtection="1">
      <alignment horizontal="right" vertical="center"/>
    </xf>
    <xf numFmtId="0" fontId="27" fillId="22" borderId="24" xfId="0" applyFont="1" applyFill="1" applyBorder="1" applyAlignment="1">
      <alignment vertical="top" wrapText="1"/>
    </xf>
    <xf numFmtId="0" fontId="27" fillId="22" borderId="24" xfId="0" applyFont="1" applyFill="1" applyBorder="1" applyAlignment="1">
      <alignment horizontal="center" vertical="top" wrapText="1"/>
    </xf>
    <xf numFmtId="14" fontId="27" fillId="22" borderId="24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Border="1" applyAlignment="1">
      <alignment vertical="center"/>
    </xf>
    <xf numFmtId="0" fontId="14" fillId="0" borderId="0" xfId="4" applyFont="1" applyAlignment="1">
      <alignment vertical="center" wrapText="1"/>
    </xf>
    <xf numFmtId="0" fontId="0" fillId="6" borderId="0" xfId="0" applyFont="1" applyFill="1" applyBorder="1" applyAlignment="1">
      <alignment vertical="center" wrapText="1"/>
    </xf>
    <xf numFmtId="0" fontId="0" fillId="6" borderId="0" xfId="0" applyFont="1" applyFill="1" applyAlignment="1">
      <alignment vertical="center" wrapText="1"/>
    </xf>
    <xf numFmtId="0" fontId="0" fillId="0" borderId="0" xfId="0" applyFont="1" applyFill="1"/>
    <xf numFmtId="0" fontId="0" fillId="24" borderId="0" xfId="0" applyFont="1" applyFill="1" applyAlignment="1">
      <alignment vertical="center"/>
    </xf>
    <xf numFmtId="0" fontId="0" fillId="23" borderId="0" xfId="0" applyFont="1" applyFill="1" applyAlignment="1">
      <alignment vertical="center"/>
    </xf>
    <xf numFmtId="2" fontId="2" fillId="0" borderId="0" xfId="1" applyNumberFormat="1" applyFont="1" applyBorder="1" applyAlignment="1" applyProtection="1">
      <alignment horizontal="right" vertical="center" wrapText="1"/>
    </xf>
    <xf numFmtId="167" fontId="0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168" fontId="2" fillId="0" borderId="3" xfId="0" applyNumberFormat="1" applyFont="1" applyBorder="1" applyAlignment="1">
      <alignment horizontal="center" vertical="center" wrapText="1"/>
    </xf>
    <xf numFmtId="167" fontId="2" fillId="0" borderId="3" xfId="1" applyNumberFormat="1" applyFont="1" applyBorder="1" applyAlignment="1" applyProtection="1">
      <alignment horizontal="center" vertical="center"/>
    </xf>
    <xf numFmtId="10" fontId="2" fillId="0" borderId="3" xfId="1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30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31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4" fillId="32" borderId="3" xfId="0" applyFont="1" applyFill="1" applyBorder="1" applyAlignment="1">
      <alignment horizontal="left" vertical="center"/>
    </xf>
    <xf numFmtId="0" fontId="4" fillId="9" borderId="3" xfId="0" applyFont="1" applyFill="1" applyBorder="1" applyAlignment="1">
      <alignment horizontal="left" vertical="center"/>
    </xf>
    <xf numFmtId="0" fontId="16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left" vertical="center"/>
    </xf>
    <xf numFmtId="0" fontId="4" fillId="31" borderId="3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center" vertical="center" wrapText="1"/>
    </xf>
    <xf numFmtId="0" fontId="4" fillId="37" borderId="3" xfId="0" applyFont="1" applyFill="1" applyBorder="1" applyAlignment="1">
      <alignment horizontal="left" vertical="center" wrapText="1"/>
    </xf>
    <xf numFmtId="0" fontId="4" fillId="38" borderId="3" xfId="0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left" vertical="center" wrapText="1"/>
    </xf>
    <xf numFmtId="0" fontId="16" fillId="38" borderId="3" xfId="0" applyFont="1" applyFill="1" applyBorder="1" applyAlignment="1">
      <alignment horizontal="left" vertical="center" wrapText="1"/>
    </xf>
    <xf numFmtId="0" fontId="16" fillId="5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67" fontId="4" fillId="0" borderId="3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21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168" fontId="9" fillId="0" borderId="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9" fontId="6" fillId="0" borderId="1" xfId="0" applyNumberFormat="1" applyFont="1" applyBorder="1" applyAlignment="1" applyProtection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6" fontId="6" fillId="2" borderId="19" xfId="0" applyNumberFormat="1" applyFont="1" applyFill="1" applyBorder="1" applyAlignment="1" applyProtection="1">
      <alignment horizontal="left" vertical="center"/>
    </xf>
    <xf numFmtId="165" fontId="6" fillId="2" borderId="1" xfId="0" applyNumberFormat="1" applyFont="1" applyFill="1" applyBorder="1" applyAlignment="1" applyProtection="1">
      <alignment vertical="center"/>
    </xf>
    <xf numFmtId="9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/>
    </xf>
    <xf numFmtId="170" fontId="6" fillId="2" borderId="20" xfId="0" applyNumberFormat="1" applyFont="1" applyFill="1" applyBorder="1" applyAlignment="1">
      <alignment horizontal="center" vertical="center"/>
    </xf>
    <xf numFmtId="170" fontId="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/>
    <xf numFmtId="166" fontId="6" fillId="2" borderId="1" xfId="0" applyNumberFormat="1" applyFont="1" applyFill="1" applyBorder="1" applyAlignment="1" applyProtection="1">
      <alignment horizontal="center" vertical="center"/>
    </xf>
    <xf numFmtId="0" fontId="19" fillId="28" borderId="0" xfId="0" applyFont="1" applyFill="1" applyAlignment="1">
      <alignment horizontal="center" vertical="center"/>
    </xf>
    <xf numFmtId="0" fontId="19" fillId="29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" fillId="19" borderId="3" xfId="0" applyFont="1" applyFill="1" applyBorder="1" applyAlignment="1">
      <alignment horizontal="center"/>
    </xf>
    <xf numFmtId="0" fontId="2" fillId="19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166" fontId="2" fillId="11" borderId="11" xfId="1" applyFont="1" applyFill="1" applyBorder="1" applyAlignment="1" applyProtection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2" fillId="13" borderId="0" xfId="0" applyFont="1" applyFill="1" applyBorder="1" applyAlignment="1">
      <alignment horizontal="center" vertical="center"/>
    </xf>
    <xf numFmtId="0" fontId="21" fillId="0" borderId="48" xfId="12" applyNumberFormat="1" applyFont="1" applyFill="1" applyBorder="1" applyAlignment="1" applyProtection="1">
      <alignment horizontal="center"/>
    </xf>
    <xf numFmtId="49" fontId="1" fillId="0" borderId="29" xfId="12" applyNumberFormat="1" applyFont="1" applyFill="1" applyBorder="1" applyAlignment="1" applyProtection="1">
      <alignment horizontal="center"/>
    </xf>
    <xf numFmtId="49" fontId="1" fillId="0" borderId="30" xfId="12" applyNumberFormat="1" applyFont="1" applyFill="1" applyBorder="1" applyAlignment="1" applyProtection="1">
      <alignment horizontal="center"/>
    </xf>
    <xf numFmtId="49" fontId="21" fillId="0" borderId="29" xfId="12" applyNumberFormat="1" applyFont="1" applyFill="1" applyBorder="1" applyAlignment="1" applyProtection="1">
      <alignment horizontal="center" vertical="center"/>
    </xf>
    <xf numFmtId="49" fontId="21" fillId="0" borderId="31" xfId="12" applyNumberFormat="1" applyFont="1" applyFill="1" applyBorder="1" applyAlignment="1" applyProtection="1">
      <alignment horizontal="center" vertical="center"/>
    </xf>
    <xf numFmtId="0" fontId="21" fillId="0" borderId="32" xfId="12" applyNumberFormat="1" applyFont="1" applyFill="1" applyBorder="1" applyAlignment="1" applyProtection="1">
      <alignment horizontal="left"/>
    </xf>
    <xf numFmtId="0" fontId="9" fillId="0" borderId="47" xfId="12" applyNumberFormat="1" applyFont="1" applyFill="1" applyBorder="1" applyAlignment="1" applyProtection="1">
      <alignment horizontal="center"/>
    </xf>
    <xf numFmtId="49" fontId="21" fillId="0" borderId="48" xfId="12" applyNumberFormat="1" applyFont="1" applyFill="1" applyBorder="1" applyAlignment="1" applyProtection="1">
      <alignment horizontal="center"/>
    </xf>
    <xf numFmtId="0" fontId="12" fillId="0" borderId="48" xfId="12" applyNumberFormat="1" applyFont="1" applyFill="1" applyBorder="1" applyAlignment="1" applyProtection="1">
      <alignment horizontal="center"/>
    </xf>
    <xf numFmtId="0" fontId="22" fillId="0" borderId="49" xfId="12" applyNumberFormat="1" applyFont="1" applyFill="1" applyBorder="1" applyAlignment="1" applyProtection="1">
      <alignment horizontal="center" vertical="center"/>
    </xf>
    <xf numFmtId="0" fontId="2" fillId="0" borderId="49" xfId="12" applyNumberFormat="1" applyFont="1" applyFill="1" applyBorder="1" applyAlignment="1" applyProtection="1">
      <alignment horizontal="center"/>
    </xf>
    <xf numFmtId="0" fontId="22" fillId="0" borderId="48" xfId="12" applyNumberFormat="1" applyFont="1" applyFill="1" applyBorder="1" applyAlignment="1" applyProtection="1">
      <alignment horizontal="center"/>
    </xf>
    <xf numFmtId="0" fontId="23" fillId="0" borderId="48" xfId="12" applyNumberFormat="1" applyFont="1" applyFill="1" applyBorder="1" applyAlignment="1" applyProtection="1">
      <alignment horizontal="center" vertical="center"/>
    </xf>
    <xf numFmtId="0" fontId="21" fillId="0" borderId="29" xfId="12" applyNumberFormat="1" applyFont="1" applyFill="1" applyBorder="1" applyAlignment="1" applyProtection="1">
      <alignment horizontal="center" vertical="center" wrapText="1"/>
    </xf>
    <xf numFmtId="0" fontId="8" fillId="0" borderId="30" xfId="12" applyNumberFormat="1" applyFont="1" applyFill="1" applyBorder="1" applyAlignment="1" applyProtection="1">
      <alignment horizontal="left" vertical="center" wrapText="1"/>
    </xf>
    <xf numFmtId="0" fontId="24" fillId="34" borderId="29" xfId="12" applyNumberFormat="1" applyFont="1" applyFill="1" applyBorder="1" applyAlignment="1" applyProtection="1">
      <alignment horizontal="center" vertical="center" wrapText="1"/>
    </xf>
    <xf numFmtId="0" fontId="24" fillId="0" borderId="29" xfId="12" applyNumberFormat="1" applyFont="1" applyFill="1" applyBorder="1" applyAlignment="1" applyProtection="1">
      <alignment horizontal="center" vertical="center" wrapText="1"/>
    </xf>
    <xf numFmtId="0" fontId="8" fillId="0" borderId="0" xfId="12" applyNumberFormat="1" applyFont="1" applyFill="1" applyBorder="1" applyAlignment="1" applyProtection="1">
      <alignment horizontal="left" vertical="center" wrapText="1"/>
    </xf>
    <xf numFmtId="0" fontId="26" fillId="0" borderId="0" xfId="12" applyNumberFormat="1" applyFont="1" applyFill="1" applyBorder="1" applyAlignment="1" applyProtection="1">
      <alignment horizontal="center"/>
    </xf>
    <xf numFmtId="9" fontId="8" fillId="2" borderId="1" xfId="0" applyNumberFormat="1" applyFont="1" applyFill="1" applyBorder="1" applyAlignment="1" applyProtection="1">
      <alignment vertical="center"/>
    </xf>
  </cellXfs>
  <cellStyles count="13">
    <cellStyle name="Excel Built-in Explanatory Text" xfId="4" xr:uid="{EF394070-66FA-4683-88EF-26C914C339DA}"/>
    <cellStyle name="Excel Built-in Explanatory Text 2" xfId="7" xr:uid="{C3289E01-964E-4F85-B2BB-B244E1E73E87}"/>
    <cellStyle name="Excel Built-in Normal" xfId="5" xr:uid="{605E8610-70D3-4869-997C-3FD405ECCB78}"/>
    <cellStyle name="Excel_BuiltIn_Texto Explicativo" xfId="12" xr:uid="{A94F7010-B0AB-4C88-A493-BFC0C869E306}"/>
    <cellStyle name="Normal" xfId="0" builtinId="0"/>
    <cellStyle name="Normal 11 2 2" xfId="8" xr:uid="{12A836FF-F022-41C2-98DE-98FCF85A02D9}"/>
    <cellStyle name="Nota 2" xfId="9" xr:uid="{8D49FF33-E875-449B-8498-5A7280B70E45}"/>
    <cellStyle name="Porcentagem" xfId="2" builtinId="5"/>
    <cellStyle name="Porcentagem 2" xfId="10" xr:uid="{B826F50F-C260-400E-9790-11D287F62305}"/>
    <cellStyle name="Separador de milhares 4" xfId="11" xr:uid="{9DC3FC95-BC7E-42CC-AFAB-04FD003F4C5C}"/>
    <cellStyle name="Texto Explicativo" xfId="3" builtinId="53" customBuiltin="1"/>
    <cellStyle name="Vírgula" xfId="1" builtinId="3"/>
    <cellStyle name="Vírgula 4" xfId="6" xr:uid="{18C40023-1B11-4F96-994D-89158A09D4AF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F2F2F2"/>
      <rgbColor rgb="FF800000"/>
      <rgbColor rgb="FF008000"/>
      <rgbColor rgb="FF000080"/>
      <rgbColor rgb="FF808000"/>
      <rgbColor rgb="FF9900FF"/>
      <rgbColor rgb="FF008080"/>
      <rgbColor rgb="FFC0C0C0"/>
      <rgbColor rgb="FF808080"/>
      <rgbColor rgb="FF8EB4E3"/>
      <rgbColor rgb="FF993366"/>
      <rgbColor rgb="FFFFFFCC"/>
      <rgbColor rgb="FFCFE7F5"/>
      <rgbColor rgb="FF660066"/>
      <rgbColor rgb="FFB2B2B2"/>
      <rgbColor rgb="FF0066CC"/>
      <rgbColor rgb="FFD9D9D9"/>
      <rgbColor rgb="FF000080"/>
      <rgbColor rgb="FFFF00FF"/>
      <rgbColor rgb="FFFCD4D1"/>
      <rgbColor rgb="FF00FFFF"/>
      <rgbColor rgb="FF800080"/>
      <rgbColor rgb="FF800000"/>
      <rgbColor rgb="FF008080"/>
      <rgbColor rgb="FF0000FF"/>
      <rgbColor rgb="FF00CCFF"/>
      <rgbColor rgb="FFE0EFD4"/>
      <rgbColor rgb="FFCCFFCC"/>
      <rgbColor rgb="FFFFFF66"/>
      <rgbColor rgb="FF9DC3E6"/>
      <rgbColor rgb="FFFF9999"/>
      <rgbColor rgb="FFCC99FF"/>
      <rgbColor rgb="FFFFCCCC"/>
      <rgbColor rgb="FF3366FF"/>
      <rgbColor rgb="FFADC5E7"/>
      <rgbColor rgb="FF66CC00"/>
      <rgbColor rgb="FFD7E4BD"/>
      <rgbColor rgb="FFBFBFBF"/>
      <rgbColor rgb="FFFF3333"/>
      <rgbColor rgb="FF999999"/>
      <rgbColor rgb="FF969696"/>
      <rgbColor rgb="FF12335C"/>
      <rgbColor rgb="FFDDDDDD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40680</xdr:colOff>
      <xdr:row>0</xdr:row>
      <xdr:rowOff>25200</xdr:rowOff>
    </xdr:from>
    <xdr:to>
      <xdr:col>5</xdr:col>
      <xdr:colOff>579782</xdr:colOff>
      <xdr:row>0</xdr:row>
      <xdr:rowOff>670891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0680" y="25200"/>
          <a:ext cx="6510863" cy="6456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pPr>
            <a:lnSpc>
              <a:spcPct val="100000"/>
            </a:lnSpc>
          </a:pPr>
          <a:r>
            <a:rPr lang="pt-BR" sz="22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2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6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46800</xdr:colOff>
      <xdr:row>0</xdr:row>
      <xdr:rowOff>91810</xdr:rowOff>
    </xdr:from>
    <xdr:to>
      <xdr:col>8</xdr:col>
      <xdr:colOff>633465</xdr:colOff>
      <xdr:row>0</xdr:row>
      <xdr:rowOff>663130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706017" y="91810"/>
          <a:ext cx="1986426" cy="571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133200</xdr:colOff>
      <xdr:row>0</xdr:row>
      <xdr:rowOff>28440</xdr:rowOff>
    </xdr:from>
    <xdr:to>
      <xdr:col>13</xdr:col>
      <xdr:colOff>547504</xdr:colOff>
      <xdr:row>1</xdr:row>
      <xdr:rowOff>123286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133200" y="28440"/>
          <a:ext cx="11367360" cy="8456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pPr>
            <a:lnSpc>
              <a:spcPct val="100000"/>
            </a:lnSpc>
          </a:pPr>
          <a:r>
            <a:rPr lang="pt-BR" sz="28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10</xdr:col>
      <xdr:colOff>358589</xdr:colOff>
      <xdr:row>0</xdr:row>
      <xdr:rowOff>89778</xdr:rowOff>
    </xdr:from>
    <xdr:to>
      <xdr:col>13</xdr:col>
      <xdr:colOff>852030</xdr:colOff>
      <xdr:row>0</xdr:row>
      <xdr:rowOff>683559</xdr:rowOff>
    </xdr:to>
    <xdr:pic>
      <xdr:nvPicPr>
        <xdr:cNvPr id="5" name="Figura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807824" y="89778"/>
          <a:ext cx="2387235" cy="593781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28</xdr:row>
      <xdr:rowOff>38100</xdr:rowOff>
    </xdr:from>
    <xdr:to>
      <xdr:col>2</xdr:col>
      <xdr:colOff>38100</xdr:colOff>
      <xdr:row>31</xdr:row>
      <xdr:rowOff>123825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FF2A53F0-AEA4-4ABF-A2A1-379354B33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895850"/>
          <a:ext cx="4438650" cy="571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  <pageSetUpPr fitToPage="1"/>
  </sheetPr>
  <dimension ref="A1:AMN225"/>
  <sheetViews>
    <sheetView tabSelected="1" view="pageBreakPreview" zoomScale="115" zoomScaleNormal="83" zoomScaleSheetLayoutView="115" zoomScalePageLayoutView="110" workbookViewId="0">
      <selection activeCell="A3" sqref="A3"/>
    </sheetView>
  </sheetViews>
  <sheetFormatPr defaultRowHeight="12.75" x14ac:dyDescent="0.2"/>
  <cols>
    <col min="1" max="1" width="9" style="1" customWidth="1"/>
    <col min="2" max="2" width="8.42578125" style="1" customWidth="1"/>
    <col min="3" max="3" width="11" style="2" customWidth="1"/>
    <col min="4" max="4" width="56.140625" style="3" customWidth="1"/>
    <col min="5" max="5" width="5" style="3" bestFit="1" customWidth="1"/>
    <col min="6" max="6" width="10.28515625" style="280" bestFit="1" customWidth="1"/>
    <col min="7" max="7" width="10.42578125" style="4" bestFit="1" customWidth="1"/>
    <col min="8" max="8" width="10.5703125" style="4" bestFit="1" customWidth="1"/>
    <col min="9" max="9" width="11.28515625" style="5" bestFit="1" customWidth="1"/>
    <col min="10" max="10" width="9.140625" style="3" customWidth="1"/>
    <col min="11" max="11" width="7.140625" style="3" bestFit="1" customWidth="1"/>
    <col min="12" max="14" width="9.140625" style="272"/>
    <col min="15" max="15" width="11.28515625" style="272" bestFit="1" customWidth="1"/>
    <col min="16" max="16384" width="9.140625" style="272"/>
  </cols>
  <sheetData>
    <row r="1" spans="1:16" s="6" customFormat="1" ht="60" customHeight="1" x14ac:dyDescent="0.2">
      <c r="A1" s="313"/>
      <c r="B1" s="313"/>
      <c r="C1" s="313"/>
      <c r="D1" s="313"/>
      <c r="E1" s="313"/>
      <c r="F1" s="313"/>
      <c r="G1" s="313"/>
      <c r="H1" s="313"/>
      <c r="I1" s="313"/>
      <c r="K1" s="3"/>
    </row>
    <row r="2" spans="1:16" s="6" customFormat="1" ht="24.75" customHeight="1" x14ac:dyDescent="0.2">
      <c r="A2" s="314" t="s">
        <v>557</v>
      </c>
      <c r="B2" s="314"/>
      <c r="C2" s="314"/>
      <c r="D2" s="314"/>
      <c r="E2" s="314"/>
      <c r="F2" s="314"/>
      <c r="G2" s="314"/>
      <c r="H2" s="314"/>
      <c r="I2" s="314"/>
      <c r="K2" s="3"/>
    </row>
    <row r="3" spans="1:16" s="3" customFormat="1" ht="18" customHeight="1" x14ac:dyDescent="0.2">
      <c r="A3" s="282" t="s">
        <v>2</v>
      </c>
      <c r="B3" s="315" t="s">
        <v>198</v>
      </c>
      <c r="C3" s="315"/>
      <c r="D3" s="315"/>
      <c r="E3" s="315"/>
      <c r="F3" s="315"/>
      <c r="G3" s="316" t="s">
        <v>3</v>
      </c>
      <c r="H3" s="316"/>
      <c r="I3" s="283">
        <v>44390</v>
      </c>
    </row>
    <row r="4" spans="1:16" s="3" customFormat="1" ht="18" customHeight="1" x14ac:dyDescent="0.2">
      <c r="A4" s="282" t="s">
        <v>4</v>
      </c>
      <c r="B4" s="315" t="s">
        <v>280</v>
      </c>
      <c r="C4" s="315"/>
      <c r="D4" s="315"/>
      <c r="E4" s="315"/>
      <c r="F4" s="315"/>
      <c r="G4" s="317"/>
      <c r="H4" s="317"/>
      <c r="I4" s="317"/>
    </row>
    <row r="5" spans="1:16" s="3" customFormat="1" ht="18" customHeight="1" x14ac:dyDescent="0.2">
      <c r="A5" s="282" t="s">
        <v>5</v>
      </c>
      <c r="B5" s="315" t="s">
        <v>559</v>
      </c>
      <c r="C5" s="315"/>
      <c r="D5" s="315"/>
      <c r="E5" s="315"/>
      <c r="F5" s="315"/>
      <c r="G5" s="316" t="s">
        <v>6</v>
      </c>
      <c r="H5" s="316"/>
      <c r="I5" s="284" t="s">
        <v>199</v>
      </c>
    </row>
    <row r="6" spans="1:16" s="3" customFormat="1" ht="18" customHeight="1" thickBot="1" x14ac:dyDescent="0.25">
      <c r="A6" s="282" t="s">
        <v>7</v>
      </c>
      <c r="B6" s="318" t="s">
        <v>558</v>
      </c>
      <c r="C6" s="318"/>
      <c r="D6" s="318"/>
      <c r="E6" s="318"/>
      <c r="F6" s="318"/>
      <c r="G6" s="316" t="s">
        <v>8</v>
      </c>
      <c r="H6" s="316"/>
      <c r="I6" s="285">
        <v>0.2472</v>
      </c>
    </row>
    <row r="7" spans="1:16" s="6" customFormat="1" ht="5.0999999999999996" customHeight="1" x14ac:dyDescent="0.2">
      <c r="A7" s="319"/>
      <c r="B7" s="319"/>
      <c r="C7" s="319"/>
      <c r="D7" s="319"/>
      <c r="E7" s="319"/>
      <c r="F7" s="319"/>
      <c r="G7" s="319"/>
      <c r="H7" s="319"/>
      <c r="I7" s="319"/>
      <c r="K7" s="3"/>
      <c r="M7" s="269"/>
      <c r="N7" s="270"/>
      <c r="O7" s="271"/>
      <c r="P7" s="270"/>
    </row>
    <row r="8" spans="1:16" s="10" customFormat="1" ht="24" x14ac:dyDescent="0.2">
      <c r="A8" s="198" t="s">
        <v>9</v>
      </c>
      <c r="B8" s="320" t="s">
        <v>10</v>
      </c>
      <c r="C8" s="320"/>
      <c r="D8" s="198" t="s">
        <v>11</v>
      </c>
      <c r="E8" s="198" t="s">
        <v>12</v>
      </c>
      <c r="F8" s="7" t="s">
        <v>13</v>
      </c>
      <c r="G8" s="8" t="s">
        <v>14</v>
      </c>
      <c r="H8" s="9" t="s">
        <v>15</v>
      </c>
      <c r="I8" s="9" t="s">
        <v>16</v>
      </c>
      <c r="K8" s="160"/>
    </row>
    <row r="9" spans="1:16" s="6" customFormat="1" ht="5.0999999999999996" customHeight="1" x14ac:dyDescent="0.2">
      <c r="A9" s="319"/>
      <c r="B9" s="319"/>
      <c r="C9" s="319"/>
      <c r="D9" s="319"/>
      <c r="E9" s="319"/>
      <c r="F9" s="319"/>
      <c r="G9" s="319"/>
      <c r="H9" s="319"/>
      <c r="I9" s="319"/>
      <c r="K9" s="3"/>
    </row>
    <row r="10" spans="1:16" s="11" customFormat="1" ht="17.100000000000001" customHeight="1" x14ac:dyDescent="0.2">
      <c r="A10" s="293" t="s">
        <v>175</v>
      </c>
      <c r="B10" s="293"/>
      <c r="C10" s="293"/>
      <c r="D10" s="293"/>
      <c r="E10" s="293"/>
      <c r="F10" s="293"/>
      <c r="G10" s="293"/>
      <c r="H10" s="293"/>
      <c r="I10" s="293"/>
      <c r="K10" s="12"/>
    </row>
    <row r="11" spans="1:16" s="3" customFormat="1" ht="15" customHeight="1" x14ac:dyDescent="0.2">
      <c r="A11" s="194" t="s">
        <v>351</v>
      </c>
      <c r="B11" s="310"/>
      <c r="C11" s="310"/>
      <c r="D11" s="302" t="s">
        <v>19</v>
      </c>
      <c r="E11" s="302"/>
      <c r="F11" s="302"/>
      <c r="G11" s="302"/>
      <c r="H11" s="302"/>
      <c r="I11" s="302"/>
    </row>
    <row r="12" spans="1:16" s="3" customFormat="1" ht="15" customHeight="1" x14ac:dyDescent="0.2">
      <c r="A12" s="143" t="s">
        <v>351</v>
      </c>
      <c r="B12" s="144" t="s">
        <v>178</v>
      </c>
      <c r="C12" s="145">
        <v>93584</v>
      </c>
      <c r="D12" s="146" t="s">
        <v>285</v>
      </c>
      <c r="E12" s="144" t="s">
        <v>17</v>
      </c>
      <c r="F12" s="147">
        <v>6</v>
      </c>
      <c r="G12" s="148">
        <v>418.93</v>
      </c>
      <c r="H12" s="17">
        <f>F12*G12</f>
        <v>2513.58</v>
      </c>
      <c r="I12" s="135">
        <f>ROUND(H12*(1+$I$6),2)</f>
        <v>3134.94</v>
      </c>
      <c r="K12" s="18">
        <f t="shared" ref="K12:K34" si="0">(I12/$I$223)</f>
        <v>1.2281075358590758E-2</v>
      </c>
    </row>
    <row r="13" spans="1:16" s="26" customFormat="1" ht="15" customHeight="1" x14ac:dyDescent="0.2">
      <c r="A13" s="191" t="s">
        <v>18</v>
      </c>
      <c r="B13" s="310"/>
      <c r="C13" s="310"/>
      <c r="D13" s="292" t="s">
        <v>21</v>
      </c>
      <c r="E13" s="292"/>
      <c r="F13" s="292"/>
      <c r="G13" s="292"/>
      <c r="H13" s="292"/>
      <c r="I13" s="292"/>
      <c r="K13" s="18">
        <f t="shared" si="0"/>
        <v>0</v>
      </c>
    </row>
    <row r="14" spans="1:16" s="3" customFormat="1" ht="15" customHeight="1" x14ac:dyDescent="0.2">
      <c r="A14" s="192" t="s">
        <v>284</v>
      </c>
      <c r="B14" s="190" t="s">
        <v>176</v>
      </c>
      <c r="C14" s="13">
        <v>42528</v>
      </c>
      <c r="D14" s="23" t="s">
        <v>177</v>
      </c>
      <c r="E14" s="192" t="s">
        <v>17</v>
      </c>
      <c r="F14" s="27">
        <f>18.78+19.71+3+(3*6.5)</f>
        <v>60.99</v>
      </c>
      <c r="G14" s="133">
        <v>6.54</v>
      </c>
      <c r="H14" s="17">
        <f t="shared" ref="H14:H33" si="1">F14*G14</f>
        <v>398.87460000000004</v>
      </c>
      <c r="I14" s="135">
        <f>ROUND(H14*(1+$I$6),2)</f>
        <v>497.48</v>
      </c>
      <c r="K14" s="18">
        <f t="shared" si="0"/>
        <v>1.9488696336745618E-3</v>
      </c>
    </row>
    <row r="15" spans="1:16" s="3" customFormat="1" ht="15" customHeight="1" x14ac:dyDescent="0.2">
      <c r="A15" s="192" t="s">
        <v>352</v>
      </c>
      <c r="B15" s="190" t="s">
        <v>178</v>
      </c>
      <c r="C15" s="13">
        <v>97633</v>
      </c>
      <c r="D15" s="23" t="s">
        <v>179</v>
      </c>
      <c r="E15" s="192" t="s">
        <v>17</v>
      </c>
      <c r="F15" s="27">
        <f>3.52+15.54+12.376+51.38</f>
        <v>82.816000000000003</v>
      </c>
      <c r="G15" s="133">
        <v>18.63</v>
      </c>
      <c r="H15" s="17">
        <f t="shared" si="1"/>
        <v>1542.8620799999999</v>
      </c>
      <c r="I15" s="135">
        <f t="shared" ref="I15:I33" si="2">ROUND(H15*(1+$I$6),2)</f>
        <v>1924.26</v>
      </c>
      <c r="K15" s="18">
        <f t="shared" si="0"/>
        <v>7.5382565757309084E-3</v>
      </c>
    </row>
    <row r="16" spans="1:16" s="3" customFormat="1" ht="15" customHeight="1" x14ac:dyDescent="0.2">
      <c r="A16" s="192" t="s">
        <v>353</v>
      </c>
      <c r="B16" s="190" t="s">
        <v>176</v>
      </c>
      <c r="C16" s="13">
        <v>42544</v>
      </c>
      <c r="D16" s="23" t="s">
        <v>200</v>
      </c>
      <c r="E16" s="192" t="s">
        <v>180</v>
      </c>
      <c r="F16" s="27">
        <f>(6.6*3*0.15)+1.55+0.5</f>
        <v>5.0199999999999996</v>
      </c>
      <c r="G16" s="27">
        <v>195.88</v>
      </c>
      <c r="H16" s="17">
        <f t="shared" si="1"/>
        <v>983.31759999999986</v>
      </c>
      <c r="I16" s="135">
        <f t="shared" si="2"/>
        <v>1226.3900000000001</v>
      </c>
      <c r="K16" s="18">
        <f t="shared" si="0"/>
        <v>4.8043624468162459E-3</v>
      </c>
    </row>
    <row r="17" spans="1:11" s="3" customFormat="1" ht="15" customHeight="1" x14ac:dyDescent="0.2">
      <c r="A17" s="192" t="s">
        <v>354</v>
      </c>
      <c r="B17" s="190" t="s">
        <v>178</v>
      </c>
      <c r="C17" s="13" t="s">
        <v>203</v>
      </c>
      <c r="D17" s="23" t="s">
        <v>201</v>
      </c>
      <c r="E17" s="192" t="s">
        <v>202</v>
      </c>
      <c r="F17" s="27">
        <v>30</v>
      </c>
      <c r="G17" s="133">
        <v>2.99</v>
      </c>
      <c r="H17" s="17">
        <f t="shared" si="1"/>
        <v>89.7</v>
      </c>
      <c r="I17" s="135">
        <f t="shared" si="2"/>
        <v>111.87</v>
      </c>
      <c r="K17" s="18">
        <f t="shared" si="0"/>
        <v>4.3824886612360943E-4</v>
      </c>
    </row>
    <row r="18" spans="1:11" s="3" customFormat="1" ht="15" customHeight="1" x14ac:dyDescent="0.2">
      <c r="A18" s="192" t="s">
        <v>355</v>
      </c>
      <c r="B18" s="190" t="s">
        <v>176</v>
      </c>
      <c r="C18" s="13">
        <v>42546</v>
      </c>
      <c r="D18" s="23" t="s">
        <v>181</v>
      </c>
      <c r="E18" s="192" t="s">
        <v>17</v>
      </c>
      <c r="F18" s="27">
        <f>3.99+21.32+17.01+22.49+2.94+4.96+6.36+3.18+6.65+21.15+45.8+166.57-15</f>
        <v>307.42</v>
      </c>
      <c r="G18" s="133">
        <v>14.07</v>
      </c>
      <c r="H18" s="17">
        <f t="shared" si="1"/>
        <v>4325.3994000000002</v>
      </c>
      <c r="I18" s="135">
        <f t="shared" si="2"/>
        <v>5394.64</v>
      </c>
      <c r="K18" s="18">
        <f t="shared" si="0"/>
        <v>2.1133412560517283E-2</v>
      </c>
    </row>
    <row r="19" spans="1:11" s="3" customFormat="1" ht="15" customHeight="1" x14ac:dyDescent="0.2">
      <c r="A19" s="192" t="s">
        <v>356</v>
      </c>
      <c r="B19" s="190" t="s">
        <v>176</v>
      </c>
      <c r="C19" s="13">
        <v>42558</v>
      </c>
      <c r="D19" s="23" t="s">
        <v>183</v>
      </c>
      <c r="E19" s="192" t="s">
        <v>182</v>
      </c>
      <c r="F19" s="27">
        <v>6</v>
      </c>
      <c r="G19" s="133">
        <v>13.09</v>
      </c>
      <c r="H19" s="17">
        <f t="shared" si="1"/>
        <v>78.539999999999992</v>
      </c>
      <c r="I19" s="135">
        <f t="shared" si="2"/>
        <v>97.96</v>
      </c>
      <c r="K19" s="18">
        <f t="shared" si="0"/>
        <v>3.8375667225769891E-4</v>
      </c>
    </row>
    <row r="20" spans="1:11" s="3" customFormat="1" ht="15" customHeight="1" x14ac:dyDescent="0.2">
      <c r="A20" s="192" t="s">
        <v>357</v>
      </c>
      <c r="B20" s="190" t="s">
        <v>184</v>
      </c>
      <c r="C20" s="13" t="s">
        <v>185</v>
      </c>
      <c r="D20" s="23" t="s">
        <v>186</v>
      </c>
      <c r="E20" s="192" t="s">
        <v>17</v>
      </c>
      <c r="F20" s="27">
        <v>4.5199999999999996</v>
      </c>
      <c r="G20" s="133">
        <v>5.4729999999999999</v>
      </c>
      <c r="H20" s="17">
        <f t="shared" si="1"/>
        <v>24.737959999999998</v>
      </c>
      <c r="I20" s="135">
        <f t="shared" si="2"/>
        <v>30.85</v>
      </c>
      <c r="K20" s="18">
        <f t="shared" si="0"/>
        <v>1.2085436238413651E-4</v>
      </c>
    </row>
    <row r="21" spans="1:11" s="3" customFormat="1" ht="15" customHeight="1" x14ac:dyDescent="0.2">
      <c r="A21" s="192" t="s">
        <v>358</v>
      </c>
      <c r="B21" s="190" t="s">
        <v>176</v>
      </c>
      <c r="C21" s="13">
        <v>42561</v>
      </c>
      <c r="D21" s="23" t="s">
        <v>187</v>
      </c>
      <c r="E21" s="192" t="s">
        <v>17</v>
      </c>
      <c r="F21" s="27">
        <f>12.15+40.92</f>
        <v>53.07</v>
      </c>
      <c r="G21" s="133">
        <v>7.89</v>
      </c>
      <c r="H21" s="17">
        <f t="shared" si="1"/>
        <v>418.72229999999996</v>
      </c>
      <c r="I21" s="135">
        <f t="shared" si="2"/>
        <v>522.23</v>
      </c>
      <c r="K21" s="18">
        <f t="shared" si="0"/>
        <v>2.0458273474187232E-3</v>
      </c>
    </row>
    <row r="22" spans="1:11" s="3" customFormat="1" ht="15" customHeight="1" x14ac:dyDescent="0.2">
      <c r="A22" s="192" t="s">
        <v>359</v>
      </c>
      <c r="B22" s="190" t="s">
        <v>178</v>
      </c>
      <c r="C22" s="13" t="s">
        <v>196</v>
      </c>
      <c r="D22" s="23" t="s">
        <v>197</v>
      </c>
      <c r="E22" s="192" t="s">
        <v>17</v>
      </c>
      <c r="F22" s="27">
        <v>5.6</v>
      </c>
      <c r="G22" s="133">
        <v>2.23</v>
      </c>
      <c r="H22" s="17">
        <f t="shared" si="1"/>
        <v>12.488</v>
      </c>
      <c r="I22" s="135">
        <f t="shared" si="2"/>
        <v>15.58</v>
      </c>
      <c r="K22" s="18">
        <f t="shared" si="0"/>
        <v>6.1034391116526636E-5</v>
      </c>
    </row>
    <row r="23" spans="1:11" s="3" customFormat="1" ht="15" customHeight="1" x14ac:dyDescent="0.2">
      <c r="A23" s="192" t="s">
        <v>360</v>
      </c>
      <c r="B23" s="190" t="s">
        <v>184</v>
      </c>
      <c r="C23" s="13" t="s">
        <v>188</v>
      </c>
      <c r="D23" s="23" t="s">
        <v>190</v>
      </c>
      <c r="E23" s="192" t="s">
        <v>189</v>
      </c>
      <c r="F23" s="27">
        <v>20</v>
      </c>
      <c r="G23" s="133">
        <v>9.59</v>
      </c>
      <c r="H23" s="17">
        <f t="shared" si="1"/>
        <v>191.8</v>
      </c>
      <c r="I23" s="135">
        <f t="shared" si="2"/>
        <v>239.21</v>
      </c>
      <c r="K23" s="18">
        <f t="shared" si="0"/>
        <v>9.3710120019154929E-4</v>
      </c>
    </row>
    <row r="24" spans="1:11" s="3" customFormat="1" ht="15" customHeight="1" x14ac:dyDescent="0.2">
      <c r="A24" s="192" t="s">
        <v>361</v>
      </c>
      <c r="B24" s="190" t="s">
        <v>176</v>
      </c>
      <c r="C24" s="13">
        <v>43231</v>
      </c>
      <c r="D24" s="23" t="s">
        <v>191</v>
      </c>
      <c r="E24" s="192" t="s">
        <v>17</v>
      </c>
      <c r="F24" s="27">
        <v>3.2</v>
      </c>
      <c r="G24" s="133">
        <v>125.39</v>
      </c>
      <c r="H24" s="17">
        <f t="shared" si="1"/>
        <v>401.24800000000005</v>
      </c>
      <c r="I24" s="135">
        <f t="shared" si="2"/>
        <v>500.44</v>
      </c>
      <c r="K24" s="18">
        <f t="shared" si="0"/>
        <v>1.9604653844900251E-3</v>
      </c>
    </row>
    <row r="25" spans="1:11" s="3" customFormat="1" ht="15" customHeight="1" x14ac:dyDescent="0.2">
      <c r="A25" s="192" t="s">
        <v>362</v>
      </c>
      <c r="B25" s="190" t="s">
        <v>176</v>
      </c>
      <c r="C25" s="13" t="s">
        <v>192</v>
      </c>
      <c r="D25" s="23" t="s">
        <v>555</v>
      </c>
      <c r="E25" s="192" t="s">
        <v>17</v>
      </c>
      <c r="F25" s="27">
        <v>63.02</v>
      </c>
      <c r="G25" s="133">
        <v>7.2</v>
      </c>
      <c r="H25" s="17">
        <f t="shared" si="1"/>
        <v>453.74400000000003</v>
      </c>
      <c r="I25" s="135">
        <f t="shared" si="2"/>
        <v>565.91</v>
      </c>
      <c r="K25" s="18">
        <f t="shared" si="0"/>
        <v>2.2169430216144792E-3</v>
      </c>
    </row>
    <row r="26" spans="1:11" s="3" customFormat="1" ht="15" customHeight="1" x14ac:dyDescent="0.2">
      <c r="A26" s="192" t="s">
        <v>363</v>
      </c>
      <c r="B26" s="190" t="s">
        <v>184</v>
      </c>
      <c r="C26" s="13" t="s">
        <v>193</v>
      </c>
      <c r="D26" s="23" t="s">
        <v>194</v>
      </c>
      <c r="E26" s="192" t="s">
        <v>189</v>
      </c>
      <c r="F26" s="27">
        <v>1</v>
      </c>
      <c r="G26" s="133">
        <v>422.21</v>
      </c>
      <c r="H26" s="17">
        <f t="shared" si="1"/>
        <v>422.21</v>
      </c>
      <c r="I26" s="135">
        <f t="shared" si="2"/>
        <v>526.58000000000004</v>
      </c>
      <c r="K26" s="18">
        <f t="shared" si="0"/>
        <v>2.062868400137394E-3</v>
      </c>
    </row>
    <row r="27" spans="1:11" s="3" customFormat="1" ht="15" customHeight="1" x14ac:dyDescent="0.2">
      <c r="A27" s="192" t="s">
        <v>364</v>
      </c>
      <c r="B27" s="190" t="s">
        <v>184</v>
      </c>
      <c r="C27" s="13" t="s">
        <v>254</v>
      </c>
      <c r="D27" s="23" t="s">
        <v>256</v>
      </c>
      <c r="E27" s="192" t="s">
        <v>556</v>
      </c>
      <c r="F27" s="27">
        <v>25</v>
      </c>
      <c r="G27" s="133">
        <v>49.21</v>
      </c>
      <c r="H27" s="17">
        <f t="shared" si="1"/>
        <v>1230.25</v>
      </c>
      <c r="I27" s="135">
        <f t="shared" si="2"/>
        <v>1534.37</v>
      </c>
      <c r="K27" s="18">
        <f t="shared" si="0"/>
        <v>6.0108689792981364E-3</v>
      </c>
    </row>
    <row r="28" spans="1:11" s="3" customFormat="1" ht="15" customHeight="1" x14ac:dyDescent="0.2">
      <c r="A28" s="192" t="s">
        <v>365</v>
      </c>
      <c r="B28" s="190" t="s">
        <v>184</v>
      </c>
      <c r="C28" s="13" t="s">
        <v>257</v>
      </c>
      <c r="D28" s="23" t="s">
        <v>259</v>
      </c>
      <c r="E28" s="192" t="s">
        <v>202</v>
      </c>
      <c r="F28" s="27">
        <v>17.8</v>
      </c>
      <c r="G28" s="133">
        <v>7.68</v>
      </c>
      <c r="H28" s="17">
        <f t="shared" si="1"/>
        <v>136.70400000000001</v>
      </c>
      <c r="I28" s="135">
        <f t="shared" si="2"/>
        <v>170.5</v>
      </c>
      <c r="K28" s="18">
        <f t="shared" si="0"/>
        <v>6.6793091690422286E-4</v>
      </c>
    </row>
    <row r="29" spans="1:11" s="3" customFormat="1" ht="15" customHeight="1" x14ac:dyDescent="0.2">
      <c r="A29" s="192" t="s">
        <v>366</v>
      </c>
      <c r="B29" s="190" t="s">
        <v>184</v>
      </c>
      <c r="C29" s="13" t="s">
        <v>258</v>
      </c>
      <c r="D29" s="23" t="s">
        <v>260</v>
      </c>
      <c r="E29" s="192" t="s">
        <v>17</v>
      </c>
      <c r="F29" s="27">
        <v>6.02</v>
      </c>
      <c r="G29" s="133">
        <v>6.99</v>
      </c>
      <c r="H29" s="17">
        <f t="shared" si="1"/>
        <v>42.079799999999999</v>
      </c>
      <c r="I29" s="135">
        <f t="shared" si="2"/>
        <v>52.48</v>
      </c>
      <c r="K29" s="18">
        <f t="shared" si="0"/>
        <v>2.0558952797145814E-4</v>
      </c>
    </row>
    <row r="30" spans="1:11" s="3" customFormat="1" ht="15" customHeight="1" x14ac:dyDescent="0.2">
      <c r="A30" s="192" t="s">
        <v>367</v>
      </c>
      <c r="B30" s="190" t="s">
        <v>184</v>
      </c>
      <c r="C30" s="13" t="s">
        <v>267</v>
      </c>
      <c r="D30" s="23" t="s">
        <v>268</v>
      </c>
      <c r="E30" s="192" t="s">
        <v>17</v>
      </c>
      <c r="F30" s="27">
        <f>(1.4*0.95)+((1.95+2.19)*3)+((2.22+2.56*3))</f>
        <v>23.65</v>
      </c>
      <c r="G30" s="133">
        <v>12.86</v>
      </c>
      <c r="H30" s="17">
        <f t="shared" si="1"/>
        <v>304.13899999999995</v>
      </c>
      <c r="I30" s="135">
        <f t="shared" si="2"/>
        <v>379.32</v>
      </c>
      <c r="K30" s="18">
        <f t="shared" si="0"/>
        <v>1.4859797970680926E-3</v>
      </c>
    </row>
    <row r="31" spans="1:11" s="3" customFormat="1" ht="15.6" customHeight="1" x14ac:dyDescent="0.2">
      <c r="A31" s="143" t="s">
        <v>364</v>
      </c>
      <c r="B31" s="144" t="s">
        <v>178</v>
      </c>
      <c r="C31" s="145" t="s">
        <v>437</v>
      </c>
      <c r="D31" s="146" t="s">
        <v>438</v>
      </c>
      <c r="E31" s="143" t="s">
        <v>439</v>
      </c>
      <c r="F31" s="151">
        <v>60</v>
      </c>
      <c r="G31" s="148">
        <v>1.41</v>
      </c>
      <c r="H31" s="17">
        <f t="shared" ref="H31" si="3">F31*G31</f>
        <v>84.6</v>
      </c>
      <c r="I31" s="135">
        <f t="shared" si="2"/>
        <v>105.51</v>
      </c>
      <c r="K31" s="18">
        <f t="shared" si="0"/>
        <v>4.1333367180389766E-4</v>
      </c>
    </row>
    <row r="32" spans="1:11" s="3" customFormat="1" ht="15" customHeight="1" x14ac:dyDescent="0.2">
      <c r="A32" s="192" t="s">
        <v>368</v>
      </c>
      <c r="B32" s="190" t="s">
        <v>184</v>
      </c>
      <c r="C32" s="13" t="s">
        <v>269</v>
      </c>
      <c r="D32" s="23" t="s">
        <v>270</v>
      </c>
      <c r="E32" s="192" t="s">
        <v>17</v>
      </c>
      <c r="F32" s="27">
        <f>6.83+9.48</f>
        <v>16.310000000000002</v>
      </c>
      <c r="G32" s="133">
        <v>27.86</v>
      </c>
      <c r="H32" s="17">
        <f t="shared" si="1"/>
        <v>454.39660000000003</v>
      </c>
      <c r="I32" s="135">
        <f t="shared" si="2"/>
        <v>566.72</v>
      </c>
      <c r="K32" s="18">
        <f t="shared" si="0"/>
        <v>2.2201161831551974E-3</v>
      </c>
    </row>
    <row r="33" spans="1:204" s="3" customFormat="1" ht="15" customHeight="1" x14ac:dyDescent="0.2">
      <c r="A33" s="192" t="s">
        <v>369</v>
      </c>
      <c r="B33" s="190" t="s">
        <v>176</v>
      </c>
      <c r="C33" s="13">
        <v>42535</v>
      </c>
      <c r="D33" s="23" t="s">
        <v>271</v>
      </c>
      <c r="E33" s="192" t="s">
        <v>17</v>
      </c>
      <c r="F33" s="27">
        <v>42.5</v>
      </c>
      <c r="G33" s="133">
        <v>15.443</v>
      </c>
      <c r="H33" s="17">
        <f t="shared" si="1"/>
        <v>656.32749999999999</v>
      </c>
      <c r="I33" s="135">
        <f t="shared" si="2"/>
        <v>818.57</v>
      </c>
      <c r="K33" s="18">
        <f t="shared" si="0"/>
        <v>3.206734373315482E-3</v>
      </c>
    </row>
    <row r="34" spans="1:204" s="26" customFormat="1" ht="15" customHeight="1" x14ac:dyDescent="0.2">
      <c r="A34" s="191" t="s">
        <v>20</v>
      </c>
      <c r="B34" s="310"/>
      <c r="C34" s="310"/>
      <c r="D34" s="292" t="s">
        <v>22</v>
      </c>
      <c r="E34" s="292"/>
      <c r="F34" s="292"/>
      <c r="G34" s="292"/>
      <c r="H34" s="292"/>
      <c r="I34" s="292"/>
      <c r="K34" s="18">
        <f t="shared" si="0"/>
        <v>0</v>
      </c>
    </row>
    <row r="35" spans="1:204" s="117" customFormat="1" ht="15" customHeight="1" x14ac:dyDescent="0.2">
      <c r="A35" s="111" t="s">
        <v>195</v>
      </c>
      <c r="B35" s="111" t="s">
        <v>176</v>
      </c>
      <c r="C35" s="112" t="s">
        <v>205</v>
      </c>
      <c r="D35" s="113" t="s">
        <v>206</v>
      </c>
      <c r="E35" s="111" t="s">
        <v>180</v>
      </c>
      <c r="F35" s="114">
        <v>150</v>
      </c>
      <c r="G35" s="115">
        <v>30.58</v>
      </c>
      <c r="H35" s="116">
        <f>F35*G35</f>
        <v>4587</v>
      </c>
      <c r="I35" s="134">
        <f>ROUND(H35*(1+$I$6),2)</f>
        <v>5720.91</v>
      </c>
      <c r="K35" s="18">
        <f>(I35/$I$223)</f>
        <v>2.2411569864085264E-2</v>
      </c>
    </row>
    <row r="36" spans="1:204" s="3" customFormat="1" ht="15" customHeight="1" x14ac:dyDescent="0.2">
      <c r="A36" s="286"/>
      <c r="B36" s="286"/>
      <c r="C36" s="286"/>
      <c r="D36" s="286"/>
      <c r="E36" s="286"/>
      <c r="F36" s="286"/>
      <c r="G36" s="286"/>
      <c r="H36" s="286"/>
      <c r="I36" s="286"/>
    </row>
    <row r="37" spans="1:204" s="3" customFormat="1" ht="15" customHeight="1" x14ac:dyDescent="0.2">
      <c r="A37" s="287"/>
      <c r="B37" s="287"/>
      <c r="C37" s="287"/>
      <c r="D37" s="287"/>
      <c r="E37" s="287"/>
      <c r="F37" s="287"/>
      <c r="G37" s="287"/>
      <c r="H37" s="40">
        <f>SUM(H12:H35)</f>
        <v>19352.720839999998</v>
      </c>
      <c r="I37" s="40">
        <f>SUM(I12:I35)</f>
        <v>24136.719999999998</v>
      </c>
      <c r="K37" s="207">
        <f>SUM(K12:K35)</f>
        <v>9.4555199534665638E-2</v>
      </c>
    </row>
    <row r="38" spans="1:204" s="3" customFormat="1" ht="5.0999999999999996" customHeight="1" x14ac:dyDescent="0.2">
      <c r="A38" s="288"/>
      <c r="B38" s="288"/>
      <c r="C38" s="288"/>
      <c r="D38" s="288"/>
      <c r="E38" s="288"/>
      <c r="F38" s="288"/>
      <c r="G38" s="288"/>
      <c r="H38" s="288"/>
      <c r="I38" s="288"/>
      <c r="K38" s="3" t="s">
        <v>23</v>
      </c>
    </row>
    <row r="39" spans="1:204" s="11" customFormat="1" ht="17.100000000000001" customHeight="1" x14ac:dyDescent="0.2">
      <c r="A39" s="293" t="s">
        <v>174</v>
      </c>
      <c r="B39" s="293"/>
      <c r="C39" s="293"/>
      <c r="D39" s="293"/>
      <c r="E39" s="293"/>
      <c r="F39" s="293"/>
      <c r="G39" s="293"/>
      <c r="H39" s="293"/>
      <c r="I39" s="293"/>
      <c r="K39" s="12"/>
    </row>
    <row r="40" spans="1:204" s="11" customFormat="1" ht="15.6" customHeight="1" x14ac:dyDescent="0.2">
      <c r="A40" s="144" t="s">
        <v>266</v>
      </c>
      <c r="B40" s="144" t="s">
        <v>178</v>
      </c>
      <c r="C40" s="145">
        <v>96522</v>
      </c>
      <c r="D40" s="150" t="s">
        <v>370</v>
      </c>
      <c r="E40" s="144" t="s">
        <v>180</v>
      </c>
      <c r="F40" s="147">
        <v>32.4</v>
      </c>
      <c r="G40" s="143">
        <v>129.63</v>
      </c>
      <c r="H40" s="116">
        <f>F40*G40</f>
        <v>4200.0119999999997</v>
      </c>
      <c r="I40" s="134">
        <f>ROUND(H40*(1+$I$6),2)</f>
        <v>5238.25</v>
      </c>
      <c r="K40" s="118">
        <f>(I40/$I$223)</f>
        <v>2.052075733415569E-2</v>
      </c>
      <c r="FF40" s="272"/>
      <c r="FG40" s="272"/>
      <c r="FH40" s="272"/>
      <c r="FI40" s="272"/>
      <c r="FJ40" s="272"/>
      <c r="FK40" s="272"/>
      <c r="FL40" s="272"/>
      <c r="FM40" s="272"/>
      <c r="FN40" s="272"/>
      <c r="FO40" s="272"/>
      <c r="FP40" s="272"/>
      <c r="FQ40" s="272"/>
      <c r="FR40" s="272"/>
      <c r="FS40" s="272"/>
      <c r="FT40" s="272"/>
      <c r="FU40" s="272"/>
      <c r="FV40" s="272"/>
      <c r="FW40" s="272"/>
      <c r="FX40" s="272"/>
      <c r="FY40" s="272"/>
      <c r="FZ40" s="272"/>
      <c r="GA40" s="272"/>
      <c r="GB40" s="272"/>
      <c r="GC40" s="272"/>
      <c r="GD40" s="272"/>
      <c r="GE40" s="272"/>
      <c r="GF40" s="272"/>
      <c r="GG40" s="272"/>
      <c r="GH40" s="272"/>
      <c r="GI40" s="272"/>
      <c r="GJ40" s="272"/>
      <c r="GK40" s="272"/>
      <c r="GL40" s="272"/>
      <c r="GM40" s="272"/>
      <c r="GN40" s="272"/>
      <c r="GO40" s="272"/>
      <c r="GP40" s="272"/>
      <c r="GQ40" s="272"/>
      <c r="GR40" s="272"/>
      <c r="GS40" s="272"/>
      <c r="GT40" s="272"/>
      <c r="GU40" s="272"/>
      <c r="GV40" s="272"/>
    </row>
    <row r="41" spans="1:204" s="117" customFormat="1" ht="15" customHeight="1" x14ac:dyDescent="0.2">
      <c r="A41" s="144" t="s">
        <v>371</v>
      </c>
      <c r="B41" s="111" t="s">
        <v>176</v>
      </c>
      <c r="C41" s="112" t="s">
        <v>205</v>
      </c>
      <c r="D41" s="113" t="s">
        <v>206</v>
      </c>
      <c r="E41" s="111" t="s">
        <v>180</v>
      </c>
      <c r="F41" s="114">
        <v>32.4</v>
      </c>
      <c r="G41" s="115">
        <v>30.58</v>
      </c>
      <c r="H41" s="116">
        <f>F41*G41</f>
        <v>990.79199999999992</v>
      </c>
      <c r="I41" s="134">
        <f>ROUND(H41*(1+$I$6),2)</f>
        <v>1235.72</v>
      </c>
      <c r="K41" s="118">
        <f>(I41/$I$223)</f>
        <v>4.8409125667852569E-3</v>
      </c>
    </row>
    <row r="42" spans="1:204" s="12" customFormat="1" ht="15" customHeight="1" x14ac:dyDescent="0.2">
      <c r="A42" s="286"/>
      <c r="B42" s="286"/>
      <c r="C42" s="286"/>
      <c r="D42" s="286"/>
      <c r="E42" s="286"/>
      <c r="F42" s="286"/>
      <c r="G42" s="286"/>
      <c r="H42" s="286"/>
      <c r="I42" s="286"/>
      <c r="K42" s="3"/>
    </row>
    <row r="43" spans="1:204" s="126" customFormat="1" ht="15" customHeight="1" x14ac:dyDescent="0.2">
      <c r="A43" s="287"/>
      <c r="B43" s="287"/>
      <c r="C43" s="287"/>
      <c r="D43" s="287"/>
      <c r="E43" s="287"/>
      <c r="F43" s="287"/>
      <c r="G43" s="287"/>
      <c r="H43" s="166">
        <f>SUM(ORÇAMENTO!H40:H41)</f>
        <v>5190.8040000000001</v>
      </c>
      <c r="I43" s="166">
        <f>SUM(ORÇAMENTO!I40:I41)</f>
        <v>6473.97</v>
      </c>
      <c r="K43" s="29">
        <f>SUM(K40:K41)</f>
        <v>2.5361669900940947E-2</v>
      </c>
    </row>
    <row r="44" spans="1:204" s="126" customFormat="1" ht="5.0999999999999996" customHeight="1" x14ac:dyDescent="0.2">
      <c r="A44" s="288"/>
      <c r="B44" s="288"/>
      <c r="C44" s="288"/>
      <c r="D44" s="288"/>
      <c r="E44" s="288"/>
      <c r="F44" s="288"/>
      <c r="G44" s="288"/>
      <c r="H44" s="288"/>
      <c r="I44" s="288"/>
    </row>
    <row r="45" spans="1:204" s="12" customFormat="1" ht="17.100000000000001" customHeight="1" x14ac:dyDescent="0.2">
      <c r="A45" s="299" t="s">
        <v>173</v>
      </c>
      <c r="B45" s="299"/>
      <c r="C45" s="299"/>
      <c r="D45" s="299"/>
      <c r="E45" s="299"/>
      <c r="F45" s="299"/>
      <c r="G45" s="299"/>
      <c r="H45" s="299"/>
      <c r="I45" s="299"/>
    </row>
    <row r="46" spans="1:204" s="12" customFormat="1" ht="15" customHeight="1" x14ac:dyDescent="0.2">
      <c r="A46" s="191" t="s">
        <v>24</v>
      </c>
      <c r="B46" s="191"/>
      <c r="C46" s="32"/>
      <c r="D46" s="33" t="s">
        <v>372</v>
      </c>
      <c r="E46" s="33"/>
      <c r="F46" s="34"/>
      <c r="G46" s="35"/>
      <c r="H46" s="35"/>
      <c r="I46" s="167"/>
    </row>
    <row r="47" spans="1:204" s="12" customFormat="1" ht="15" customHeight="1" x14ac:dyDescent="0.2">
      <c r="A47" s="192" t="s">
        <v>375</v>
      </c>
      <c r="B47" s="192" t="s">
        <v>178</v>
      </c>
      <c r="C47" s="13">
        <v>94990</v>
      </c>
      <c r="D47" s="14" t="s">
        <v>373</v>
      </c>
      <c r="E47" s="119" t="s">
        <v>180</v>
      </c>
      <c r="F47" s="122">
        <v>1.43</v>
      </c>
      <c r="G47" s="115">
        <v>664.17</v>
      </c>
      <c r="H47" s="116">
        <f>F47*G47</f>
        <v>949.76309999999989</v>
      </c>
      <c r="I47" s="134">
        <f>ROUND(H47*(1+$I$6),2)</f>
        <v>1184.54</v>
      </c>
      <c r="K47" s="18">
        <f>(I47/$I$223)</f>
        <v>4.6404157672124812E-3</v>
      </c>
    </row>
    <row r="48" spans="1:204" s="12" customFormat="1" ht="15" customHeight="1" x14ac:dyDescent="0.2">
      <c r="A48" s="192" t="s">
        <v>376</v>
      </c>
      <c r="B48" s="192"/>
      <c r="C48" s="13" t="s">
        <v>381</v>
      </c>
      <c r="D48" s="14" t="s">
        <v>374</v>
      </c>
      <c r="E48" s="119" t="s">
        <v>180</v>
      </c>
      <c r="F48" s="122">
        <v>0.47</v>
      </c>
      <c r="G48" s="115">
        <v>315.61</v>
      </c>
      <c r="H48" s="116">
        <f>F48*G48</f>
        <v>148.33670000000001</v>
      </c>
      <c r="I48" s="134">
        <f>ROUND(H48*(1+$I$6),2)</f>
        <v>185.01</v>
      </c>
      <c r="K48" s="18">
        <f>(I48/$I$223)</f>
        <v>7.2477360080029478E-4</v>
      </c>
    </row>
    <row r="49" spans="1:11" s="3" customFormat="1" ht="15" customHeight="1" x14ac:dyDescent="0.2">
      <c r="A49" s="191" t="s">
        <v>25</v>
      </c>
      <c r="B49" s="191"/>
      <c r="C49" s="32"/>
      <c r="D49" s="37" t="s">
        <v>26</v>
      </c>
      <c r="E49" s="196"/>
      <c r="F49" s="34"/>
      <c r="G49" s="35"/>
      <c r="H49" s="35"/>
      <c r="I49" s="167"/>
      <c r="K49" s="18"/>
    </row>
    <row r="50" spans="1:11" s="123" customFormat="1" ht="15" customHeight="1" x14ac:dyDescent="0.2">
      <c r="A50" s="119" t="s">
        <v>248</v>
      </c>
      <c r="B50" s="119" t="s">
        <v>176</v>
      </c>
      <c r="C50" s="120">
        <v>42611</v>
      </c>
      <c r="D50" s="121" t="s">
        <v>208</v>
      </c>
      <c r="E50" s="119" t="s">
        <v>180</v>
      </c>
      <c r="F50" s="122">
        <v>0.22409999999999999</v>
      </c>
      <c r="G50" s="115">
        <v>2115.0300000000002</v>
      </c>
      <c r="H50" s="116">
        <f>F50*G50</f>
        <v>473.97822300000001</v>
      </c>
      <c r="I50" s="134">
        <f>ROUND(H50*(1+$I$6),2)</f>
        <v>591.15</v>
      </c>
      <c r="K50" s="18">
        <f>(I50/$I$223)</f>
        <v>2.315820302216606E-3</v>
      </c>
    </row>
    <row r="51" spans="1:11" s="3" customFormat="1" ht="15" customHeight="1" x14ac:dyDescent="0.2">
      <c r="A51" s="294"/>
      <c r="B51" s="294"/>
      <c r="C51" s="294"/>
      <c r="D51" s="294"/>
      <c r="E51" s="294"/>
      <c r="F51" s="294"/>
      <c r="G51" s="294"/>
      <c r="H51" s="294"/>
      <c r="I51" s="294"/>
    </row>
    <row r="52" spans="1:11" s="3" customFormat="1" ht="15" customHeight="1" x14ac:dyDescent="0.2">
      <c r="A52" s="287"/>
      <c r="B52" s="287"/>
      <c r="C52" s="287"/>
      <c r="D52" s="287"/>
      <c r="E52" s="287"/>
      <c r="F52" s="287"/>
      <c r="G52" s="287"/>
      <c r="H52" s="38">
        <f>SUM(H47:H50)</f>
        <v>1572.078023</v>
      </c>
      <c r="I52" s="39">
        <f>SUM(I47:I50)</f>
        <v>1960.6999999999998</v>
      </c>
      <c r="K52" s="29">
        <f>SUM(K47:K50)</f>
        <v>7.6810096702293815E-3</v>
      </c>
    </row>
    <row r="53" spans="1:11" s="3" customFormat="1" ht="5.0999999999999996" customHeight="1" x14ac:dyDescent="0.2">
      <c r="A53" s="288"/>
      <c r="B53" s="288"/>
      <c r="C53" s="288"/>
      <c r="D53" s="288"/>
      <c r="E53" s="288"/>
      <c r="F53" s="288"/>
      <c r="G53" s="288"/>
      <c r="H53" s="288"/>
      <c r="I53" s="288"/>
    </row>
    <row r="54" spans="1:11" s="3" customFormat="1" ht="17.100000000000001" customHeight="1" x14ac:dyDescent="0.2">
      <c r="A54" s="299" t="s">
        <v>382</v>
      </c>
      <c r="B54" s="299"/>
      <c r="C54" s="299"/>
      <c r="D54" s="299"/>
      <c r="E54" s="299"/>
      <c r="F54" s="299"/>
      <c r="G54" s="299"/>
      <c r="H54" s="299"/>
      <c r="I54" s="299"/>
    </row>
    <row r="55" spans="1:11" s="273" customFormat="1" ht="15" customHeight="1" x14ac:dyDescent="0.2">
      <c r="A55" s="191" t="s">
        <v>27</v>
      </c>
      <c r="B55" s="310"/>
      <c r="C55" s="310"/>
      <c r="D55" s="195" t="s">
        <v>30</v>
      </c>
      <c r="E55" s="312"/>
      <c r="F55" s="312"/>
      <c r="G55" s="312"/>
      <c r="H55" s="312"/>
      <c r="I55" s="312"/>
      <c r="K55" s="126"/>
    </row>
    <row r="56" spans="1:11" s="123" customFormat="1" ht="24.95" customHeight="1" x14ac:dyDescent="0.2">
      <c r="A56" s="119" t="s">
        <v>383</v>
      </c>
      <c r="B56" s="119" t="s">
        <v>178</v>
      </c>
      <c r="C56" s="120">
        <v>87521</v>
      </c>
      <c r="D56" s="121" t="s">
        <v>209</v>
      </c>
      <c r="E56" s="119" t="s">
        <v>17</v>
      </c>
      <c r="F56" s="127">
        <v>28.05</v>
      </c>
      <c r="G56" s="125">
        <v>76.86</v>
      </c>
      <c r="H56" s="116">
        <f>F56*G56</f>
        <v>2155.9230000000002</v>
      </c>
      <c r="I56" s="134">
        <f>ROUND(H56*(1+$I$6),2)</f>
        <v>2688.87</v>
      </c>
      <c r="K56" s="118">
        <f>(I56/$I$223)</f>
        <v>1.05336035456672E-2</v>
      </c>
    </row>
    <row r="57" spans="1:11" s="123" customFormat="1" ht="24.95" customHeight="1" x14ac:dyDescent="0.2">
      <c r="A57" s="119" t="s">
        <v>384</v>
      </c>
      <c r="B57" s="119" t="s">
        <v>178</v>
      </c>
      <c r="C57" s="120">
        <v>93201</v>
      </c>
      <c r="D57" s="121" t="s">
        <v>210</v>
      </c>
      <c r="E57" s="119" t="s">
        <v>202</v>
      </c>
      <c r="F57" s="127">
        <v>9.2799999999999994</v>
      </c>
      <c r="G57" s="125">
        <v>5.42</v>
      </c>
      <c r="H57" s="116">
        <f>F57*G57</f>
        <v>50.297599999999996</v>
      </c>
      <c r="I57" s="134">
        <f>ROUND(H57*(1+$I$6),2)</f>
        <v>62.73</v>
      </c>
      <c r="K57" s="118">
        <f>(I57/$I$223)</f>
        <v>2.4574373265338353E-4</v>
      </c>
    </row>
    <row r="58" spans="1:11" s="3" customFormat="1" ht="15" customHeight="1" x14ac:dyDescent="0.2">
      <c r="A58" s="294"/>
      <c r="B58" s="294"/>
      <c r="C58" s="294"/>
      <c r="D58" s="294"/>
      <c r="E58" s="294"/>
      <c r="F58" s="294"/>
      <c r="G58" s="294"/>
      <c r="H58" s="294">
        <f>F58*G58</f>
        <v>0</v>
      </c>
      <c r="I58" s="294">
        <f>ROUND(H58*(1.2487),2)</f>
        <v>0</v>
      </c>
      <c r="K58" s="118"/>
    </row>
    <row r="59" spans="1:11" s="30" customFormat="1" ht="15" customHeight="1" x14ac:dyDescent="0.2">
      <c r="A59" s="287"/>
      <c r="B59" s="287"/>
      <c r="C59" s="287"/>
      <c r="D59" s="287"/>
      <c r="E59" s="287"/>
      <c r="F59" s="287"/>
      <c r="G59" s="287"/>
      <c r="H59" s="40">
        <f>SUM(H56:H58)</f>
        <v>2206.2206000000001</v>
      </c>
      <c r="I59" s="40">
        <f>SUM(I56:I58)</f>
        <v>2751.6</v>
      </c>
      <c r="K59" s="161">
        <f>SUM(K56:K58)</f>
        <v>1.0779347278320583E-2</v>
      </c>
    </row>
    <row r="60" spans="1:11" s="3" customFormat="1" ht="11.25" x14ac:dyDescent="0.2">
      <c r="A60" s="288"/>
      <c r="B60" s="288"/>
      <c r="C60" s="288"/>
      <c r="D60" s="288"/>
      <c r="E60" s="288"/>
      <c r="F60" s="288"/>
      <c r="G60" s="288"/>
      <c r="H60" s="288"/>
      <c r="I60" s="288"/>
    </row>
    <row r="61" spans="1:11" s="273" customFormat="1" ht="17.100000000000001" customHeight="1" x14ac:dyDescent="0.2">
      <c r="A61" s="299" t="s">
        <v>385</v>
      </c>
      <c r="B61" s="299"/>
      <c r="C61" s="299"/>
      <c r="D61" s="299"/>
      <c r="E61" s="299"/>
      <c r="F61" s="299"/>
      <c r="G61" s="299"/>
      <c r="H61" s="299"/>
      <c r="I61" s="299"/>
      <c r="K61" s="29"/>
    </row>
    <row r="62" spans="1:11" s="3" customFormat="1" ht="15" customHeight="1" x14ac:dyDescent="0.2">
      <c r="A62" s="191" t="s">
        <v>29</v>
      </c>
      <c r="B62" s="310"/>
      <c r="C62" s="310"/>
      <c r="D62" s="311" t="s">
        <v>33</v>
      </c>
      <c r="E62" s="311"/>
      <c r="F62" s="311"/>
      <c r="G62" s="311"/>
      <c r="H62" s="311"/>
      <c r="I62" s="311"/>
    </row>
    <row r="63" spans="1:11" s="274" customFormat="1" ht="15" customHeight="1" x14ac:dyDescent="0.2">
      <c r="A63" s="168" t="s">
        <v>246</v>
      </c>
      <c r="B63" s="168" t="s">
        <v>178</v>
      </c>
      <c r="C63" s="169">
        <v>87879</v>
      </c>
      <c r="D63" s="170" t="s">
        <v>277</v>
      </c>
      <c r="E63" s="168" t="s">
        <v>17</v>
      </c>
      <c r="F63" s="171">
        <v>15.8</v>
      </c>
      <c r="G63" s="172">
        <v>3.6</v>
      </c>
      <c r="H63" s="116">
        <f>F63*G63</f>
        <v>56.88</v>
      </c>
      <c r="I63" s="134">
        <f>ROUND(H63*(1+$I$6),2)</f>
        <v>70.94</v>
      </c>
      <c r="J63" s="165"/>
      <c r="K63" s="18">
        <f>(I63/$I$223)</f>
        <v>2.779062712327599E-4</v>
      </c>
    </row>
    <row r="64" spans="1:11" s="274" customFormat="1" ht="33.75" customHeight="1" x14ac:dyDescent="0.2">
      <c r="A64" s="168" t="s">
        <v>247</v>
      </c>
      <c r="B64" s="168" t="s">
        <v>178</v>
      </c>
      <c r="C64" s="169">
        <v>87529</v>
      </c>
      <c r="D64" s="170" t="s">
        <v>279</v>
      </c>
      <c r="E64" s="168" t="s">
        <v>17</v>
      </c>
      <c r="F64" s="171">
        <v>15.8</v>
      </c>
      <c r="G64" s="172">
        <v>29.79</v>
      </c>
      <c r="H64" s="116">
        <f>F64*G64</f>
        <v>470.68200000000002</v>
      </c>
      <c r="I64" s="134">
        <f>ROUND(H64*(1+$I$6),2)</f>
        <v>587.03</v>
      </c>
      <c r="J64" s="165"/>
      <c r="K64" s="18">
        <f>(I64/$I$223)</f>
        <v>2.2996802706761635E-3</v>
      </c>
    </row>
    <row r="65" spans="1:12" s="276" customFormat="1" ht="15" customHeight="1" x14ac:dyDescent="0.2">
      <c r="A65" s="191" t="s">
        <v>31</v>
      </c>
      <c r="B65" s="310"/>
      <c r="C65" s="310"/>
      <c r="D65" s="311" t="s">
        <v>35</v>
      </c>
      <c r="E65" s="311"/>
      <c r="F65" s="311"/>
      <c r="G65" s="311"/>
      <c r="H65" s="311"/>
      <c r="I65" s="311"/>
      <c r="J65" s="275"/>
      <c r="K65" s="18">
        <f>(I65/$I$223)</f>
        <v>0</v>
      </c>
    </row>
    <row r="66" spans="1:12" s="123" customFormat="1" ht="15" customHeight="1" x14ac:dyDescent="0.2">
      <c r="A66" s="119" t="s">
        <v>386</v>
      </c>
      <c r="B66" s="143" t="s">
        <v>440</v>
      </c>
      <c r="C66" s="145">
        <v>40229</v>
      </c>
      <c r="D66" s="146" t="s">
        <v>441</v>
      </c>
      <c r="E66" s="119" t="s">
        <v>17</v>
      </c>
      <c r="F66" s="27">
        <f>3.52+15.54+12.376+51.38</f>
        <v>82.816000000000003</v>
      </c>
      <c r="G66" s="116">
        <v>93.85</v>
      </c>
      <c r="H66" s="116">
        <f>F66*G66</f>
        <v>7772.2815999999993</v>
      </c>
      <c r="I66" s="134">
        <f>ROUND(H66*(1+$I$6),2)</f>
        <v>9693.59</v>
      </c>
      <c r="K66" s="18">
        <f>(I66/$I$223)</f>
        <v>3.7974477752455167E-2</v>
      </c>
    </row>
    <row r="67" spans="1:12" s="3" customFormat="1" ht="15" customHeight="1" x14ac:dyDescent="0.2">
      <c r="A67" s="294"/>
      <c r="B67" s="294"/>
      <c r="C67" s="294"/>
      <c r="D67" s="294"/>
      <c r="E67" s="294"/>
      <c r="F67" s="294"/>
      <c r="G67" s="294"/>
      <c r="H67" s="294">
        <f>F67*G67</f>
        <v>0</v>
      </c>
      <c r="I67" s="294">
        <f>ROUND(H67*(1.2487),2)</f>
        <v>0</v>
      </c>
      <c r="K67" s="18"/>
    </row>
    <row r="68" spans="1:12" s="3" customFormat="1" ht="15" customHeight="1" x14ac:dyDescent="0.2">
      <c r="A68" s="287"/>
      <c r="B68" s="287"/>
      <c r="C68" s="287"/>
      <c r="D68" s="287"/>
      <c r="E68" s="287"/>
      <c r="F68" s="287"/>
      <c r="G68" s="287"/>
      <c r="H68" s="28">
        <f>SUM(H63:H66)</f>
        <v>8299.8436000000002</v>
      </c>
      <c r="I68" s="40">
        <f>SUM(I63:I66)</f>
        <v>10351.56</v>
      </c>
      <c r="K68" s="29">
        <f>SUM(K63:K66)</f>
        <v>4.0552064294364087E-2</v>
      </c>
    </row>
    <row r="69" spans="1:12" s="3" customFormat="1" ht="11.25" x14ac:dyDescent="0.2">
      <c r="A69" s="288"/>
      <c r="B69" s="288"/>
      <c r="C69" s="288"/>
      <c r="D69" s="288"/>
      <c r="E69" s="288"/>
      <c r="F69" s="288"/>
      <c r="G69" s="288"/>
      <c r="H69" s="288"/>
      <c r="I69" s="288"/>
    </row>
    <row r="70" spans="1:12" s="3" customFormat="1" ht="17.100000000000001" customHeight="1" x14ac:dyDescent="0.2">
      <c r="A70" s="305" t="s">
        <v>442</v>
      </c>
      <c r="B70" s="305"/>
      <c r="C70" s="305"/>
      <c r="D70" s="305"/>
      <c r="E70" s="305"/>
      <c r="F70" s="305"/>
      <c r="G70" s="305"/>
      <c r="H70" s="305"/>
      <c r="I70" s="305"/>
    </row>
    <row r="71" spans="1:12" s="3" customFormat="1" ht="15" customHeight="1" x14ac:dyDescent="0.2">
      <c r="A71" s="191" t="s">
        <v>32</v>
      </c>
      <c r="B71" s="291"/>
      <c r="C71" s="291"/>
      <c r="D71" s="292" t="s">
        <v>38</v>
      </c>
      <c r="E71" s="292"/>
      <c r="F71" s="292"/>
      <c r="G71" s="292"/>
      <c r="H71" s="292"/>
      <c r="I71" s="292"/>
      <c r="K71" s="18"/>
    </row>
    <row r="72" spans="1:12" s="3" customFormat="1" ht="15" customHeight="1" x14ac:dyDescent="0.2">
      <c r="A72" s="192" t="s">
        <v>443</v>
      </c>
      <c r="B72" s="143" t="s">
        <v>178</v>
      </c>
      <c r="C72" s="145" t="s">
        <v>286</v>
      </c>
      <c r="D72" s="14" t="s">
        <v>287</v>
      </c>
      <c r="E72" s="192" t="s">
        <v>17</v>
      </c>
      <c r="F72" s="15">
        <v>361.57</v>
      </c>
      <c r="G72" s="149">
        <v>18.73</v>
      </c>
      <c r="H72" s="116">
        <f>F72*G72</f>
        <v>6772.2061000000003</v>
      </c>
      <c r="I72" s="134">
        <f>ROUND(H72*(1+$I$6),2)</f>
        <v>8446.2999999999993</v>
      </c>
      <c r="K72" s="18">
        <f>(I72/$I$223)</f>
        <v>3.3088239902921625E-2</v>
      </c>
    </row>
    <row r="73" spans="1:12" s="3" customFormat="1" ht="15" customHeight="1" x14ac:dyDescent="0.2">
      <c r="A73" s="191" t="s">
        <v>34</v>
      </c>
      <c r="B73" s="310"/>
      <c r="C73" s="310"/>
      <c r="D73" s="311" t="s">
        <v>40</v>
      </c>
      <c r="E73" s="311"/>
      <c r="F73" s="311"/>
      <c r="G73" s="311"/>
      <c r="H73" s="311"/>
      <c r="I73" s="311"/>
      <c r="K73" s="18">
        <f>(I73/$I$223)</f>
        <v>0</v>
      </c>
    </row>
    <row r="74" spans="1:12" s="12" customFormat="1" ht="15" customHeight="1" x14ac:dyDescent="0.2">
      <c r="A74" s="143" t="s">
        <v>245</v>
      </c>
      <c r="B74" s="143" t="s">
        <v>176</v>
      </c>
      <c r="C74" s="145">
        <v>43947</v>
      </c>
      <c r="D74" s="150" t="s">
        <v>288</v>
      </c>
      <c r="E74" s="143" t="s">
        <v>17</v>
      </c>
      <c r="F74" s="147">
        <v>195</v>
      </c>
      <c r="G74" s="148">
        <v>8.19</v>
      </c>
      <c r="H74" s="116">
        <f>F74*G74</f>
        <v>1597.05</v>
      </c>
      <c r="I74" s="134">
        <f>ROUND(H74*(1+$I$6),2)</f>
        <v>1991.84</v>
      </c>
      <c r="K74" s="18">
        <f>(I74/$I$223)</f>
        <v>7.8030001027947632E-3</v>
      </c>
    </row>
    <row r="75" spans="1:12" s="123" customFormat="1" ht="15" customHeight="1" x14ac:dyDescent="0.2">
      <c r="A75" s="143" t="s">
        <v>444</v>
      </c>
      <c r="B75" s="119" t="s">
        <v>176</v>
      </c>
      <c r="C75" s="120">
        <v>42747</v>
      </c>
      <c r="D75" s="121" t="s">
        <v>289</v>
      </c>
      <c r="E75" s="119" t="s">
        <v>17</v>
      </c>
      <c r="F75" s="130">
        <v>361.57</v>
      </c>
      <c r="G75" s="131">
        <v>18.47</v>
      </c>
      <c r="H75" s="116">
        <f>F75*G75</f>
        <v>6678.1978999999992</v>
      </c>
      <c r="I75" s="134">
        <f>ROUND(H75*(1+$I$6),2)</f>
        <v>8329.0499999999993</v>
      </c>
      <c r="K75" s="18">
        <f>(I75/$I$223)</f>
        <v>3.2628914976194232E-2</v>
      </c>
      <c r="L75" s="123">
        <f>7.72+10.75</f>
        <v>18.47</v>
      </c>
    </row>
    <row r="76" spans="1:12" s="12" customFormat="1" ht="15" customHeight="1" x14ac:dyDescent="0.2">
      <c r="A76" s="191" t="s">
        <v>36</v>
      </c>
      <c r="B76" s="291"/>
      <c r="C76" s="291"/>
      <c r="D76" s="292" t="s">
        <v>41</v>
      </c>
      <c r="E76" s="292"/>
      <c r="F76" s="292"/>
      <c r="G76" s="292"/>
      <c r="H76" s="292"/>
      <c r="I76" s="292"/>
      <c r="K76" s="118"/>
    </row>
    <row r="77" spans="1:12" s="117" customFormat="1" ht="15" customHeight="1" x14ac:dyDescent="0.2">
      <c r="A77" s="119" t="s">
        <v>445</v>
      </c>
      <c r="B77" s="119" t="s">
        <v>178</v>
      </c>
      <c r="C77" s="120">
        <v>94228</v>
      </c>
      <c r="D77" s="121" t="s">
        <v>229</v>
      </c>
      <c r="E77" s="119" t="s">
        <v>202</v>
      </c>
      <c r="F77" s="114">
        <v>36.11</v>
      </c>
      <c r="G77" s="115">
        <v>82.38</v>
      </c>
      <c r="H77" s="116">
        <f>F77*G77</f>
        <v>2974.7417999999998</v>
      </c>
      <c r="I77" s="134">
        <f>ROUND(H77*(1+$I$6),2)</f>
        <v>3710.1</v>
      </c>
      <c r="K77" s="18">
        <f>(I77/$I$223)</f>
        <v>1.453425510150356E-2</v>
      </c>
    </row>
    <row r="78" spans="1:12" s="117" customFormat="1" ht="15" customHeight="1" x14ac:dyDescent="0.2">
      <c r="A78" s="119" t="s">
        <v>446</v>
      </c>
      <c r="B78" s="119" t="s">
        <v>178</v>
      </c>
      <c r="C78" s="120">
        <v>94231</v>
      </c>
      <c r="D78" s="121" t="s">
        <v>230</v>
      </c>
      <c r="E78" s="119" t="s">
        <v>202</v>
      </c>
      <c r="F78" s="114">
        <v>53.06</v>
      </c>
      <c r="G78" s="115">
        <v>47.56</v>
      </c>
      <c r="H78" s="116">
        <f>F78*G78</f>
        <v>2523.5336000000002</v>
      </c>
      <c r="I78" s="134">
        <f>ROUND(H78*(1+$I$6),2)</f>
        <v>3147.35</v>
      </c>
      <c r="K78" s="18">
        <f>(I78/$I$223)</f>
        <v>1.2329691327381265E-2</v>
      </c>
    </row>
    <row r="79" spans="1:12" s="3" customFormat="1" ht="15" customHeight="1" x14ac:dyDescent="0.2">
      <c r="A79" s="303"/>
      <c r="B79" s="303"/>
      <c r="C79" s="303"/>
      <c r="D79" s="303"/>
      <c r="E79" s="303"/>
      <c r="F79" s="303"/>
      <c r="G79" s="303"/>
      <c r="H79" s="303"/>
      <c r="I79" s="303"/>
    </row>
    <row r="80" spans="1:12" s="3" customFormat="1" ht="15" customHeight="1" x14ac:dyDescent="0.2">
      <c r="A80" s="287"/>
      <c r="B80" s="287"/>
      <c r="C80" s="287"/>
      <c r="D80" s="287"/>
      <c r="E80" s="287"/>
      <c r="F80" s="287"/>
      <c r="G80" s="287"/>
      <c r="H80" s="45">
        <f>SUM(H72:H78)</f>
        <v>20545.7294</v>
      </c>
      <c r="I80" s="45">
        <f>SUM(I72:I78)</f>
        <v>25624.639999999996</v>
      </c>
      <c r="K80" s="29">
        <f>SUM(K72:K78)</f>
        <v>0.10038410141079544</v>
      </c>
    </row>
    <row r="81" spans="1:11" s="3" customFormat="1" ht="5.0999999999999996" customHeight="1" x14ac:dyDescent="0.2">
      <c r="A81" s="288"/>
      <c r="B81" s="288"/>
      <c r="C81" s="288"/>
      <c r="D81" s="288"/>
      <c r="E81" s="288"/>
      <c r="F81" s="288"/>
      <c r="G81" s="288"/>
      <c r="H81" s="288"/>
      <c r="I81" s="288"/>
    </row>
    <row r="82" spans="1:11" s="3" customFormat="1" ht="17.100000000000001" customHeight="1" x14ac:dyDescent="0.2">
      <c r="A82" s="309" t="s">
        <v>447</v>
      </c>
      <c r="B82" s="309"/>
      <c r="C82" s="309"/>
      <c r="D82" s="309"/>
      <c r="E82" s="309"/>
      <c r="F82" s="309"/>
      <c r="G82" s="309"/>
      <c r="H82" s="309"/>
      <c r="I82" s="309"/>
    </row>
    <row r="83" spans="1:11" s="3" customFormat="1" ht="15" customHeight="1" x14ac:dyDescent="0.2">
      <c r="A83" s="191" t="s">
        <v>37</v>
      </c>
      <c r="B83" s="191"/>
      <c r="C83" s="32"/>
      <c r="D83" s="292" t="s">
        <v>43</v>
      </c>
      <c r="E83" s="292"/>
      <c r="F83" s="292"/>
      <c r="G83" s="292"/>
      <c r="H83" s="292"/>
      <c r="I83" s="292"/>
    </row>
    <row r="84" spans="1:11" s="123" customFormat="1" ht="15" customHeight="1" x14ac:dyDescent="0.2">
      <c r="A84" s="111" t="s">
        <v>276</v>
      </c>
      <c r="B84" s="111" t="s">
        <v>178</v>
      </c>
      <c r="C84" s="120" t="s">
        <v>220</v>
      </c>
      <c r="D84" s="129" t="s">
        <v>224</v>
      </c>
      <c r="E84" s="119" t="s">
        <v>17</v>
      </c>
      <c r="F84" s="122">
        <f>16.17+6.3+1.76+1.26</f>
        <v>25.490000000000006</v>
      </c>
      <c r="G84" s="125">
        <v>1.82</v>
      </c>
      <c r="H84" s="116">
        <f>F84*G84</f>
        <v>46.391800000000011</v>
      </c>
      <c r="I84" s="134">
        <f>ROUND(H84*(1+$I$6),2)</f>
        <v>57.86</v>
      </c>
      <c r="K84" s="18">
        <f>(I84/$I$223)</f>
        <v>2.2666558857523949E-4</v>
      </c>
    </row>
    <row r="85" spans="1:11" s="123" customFormat="1" ht="22.5" x14ac:dyDescent="0.2">
      <c r="A85" s="111" t="s">
        <v>278</v>
      </c>
      <c r="B85" s="111" t="s">
        <v>178</v>
      </c>
      <c r="C85" s="120">
        <v>90848</v>
      </c>
      <c r="D85" s="129" t="s">
        <v>223</v>
      </c>
      <c r="E85" s="119" t="s">
        <v>182</v>
      </c>
      <c r="F85" s="122">
        <v>2</v>
      </c>
      <c r="G85" s="125">
        <v>616.95000000000005</v>
      </c>
      <c r="H85" s="116">
        <f t="shared" ref="H85:H87" si="4">F85*G85</f>
        <v>1233.9000000000001</v>
      </c>
      <c r="I85" s="134">
        <f t="shared" ref="I85:I96" si="5">ROUND(H85*(1+$I$6),2)</f>
        <v>1538.92</v>
      </c>
      <c r="K85" s="18">
        <f>(I85/$I$223)</f>
        <v>6.028693528693529E-3</v>
      </c>
    </row>
    <row r="86" spans="1:11" s="123" customFormat="1" ht="22.5" x14ac:dyDescent="0.2">
      <c r="A86" s="111" t="s">
        <v>448</v>
      </c>
      <c r="B86" s="111" t="s">
        <v>178</v>
      </c>
      <c r="C86" s="120">
        <v>90849</v>
      </c>
      <c r="D86" s="129" t="s">
        <v>231</v>
      </c>
      <c r="E86" s="119" t="s">
        <v>182</v>
      </c>
      <c r="F86" s="122">
        <v>2</v>
      </c>
      <c r="G86" s="125">
        <v>633.19000000000005</v>
      </c>
      <c r="H86" s="116">
        <f t="shared" si="4"/>
        <v>1266.3800000000001</v>
      </c>
      <c r="I86" s="134">
        <f t="shared" si="5"/>
        <v>1579.43</v>
      </c>
      <c r="K86" s="18">
        <f>(I86/$I$223)</f>
        <v>6.1873907805632651E-3</v>
      </c>
    </row>
    <row r="87" spans="1:11" s="123" customFormat="1" ht="15" customHeight="1" x14ac:dyDescent="0.2">
      <c r="A87" s="111" t="s">
        <v>449</v>
      </c>
      <c r="B87" s="111" t="s">
        <v>178</v>
      </c>
      <c r="C87" s="120">
        <v>90831</v>
      </c>
      <c r="D87" s="129" t="s">
        <v>222</v>
      </c>
      <c r="E87" s="119" t="s">
        <v>182</v>
      </c>
      <c r="F87" s="122">
        <v>1</v>
      </c>
      <c r="G87" s="125">
        <v>123.06</v>
      </c>
      <c r="H87" s="116">
        <f t="shared" si="4"/>
        <v>123.06</v>
      </c>
      <c r="I87" s="134">
        <f t="shared" si="5"/>
        <v>153.47999999999999</v>
      </c>
      <c r="K87" s="18">
        <f>(I87/$I$223)</f>
        <v>6.0125534971530855E-4</v>
      </c>
    </row>
    <row r="88" spans="1:11" s="123" customFormat="1" ht="15" customHeight="1" x14ac:dyDescent="0.2">
      <c r="A88" s="111" t="s">
        <v>465</v>
      </c>
      <c r="B88" s="111" t="s">
        <v>176</v>
      </c>
      <c r="C88" s="120">
        <v>42709</v>
      </c>
      <c r="D88" s="129" t="s">
        <v>464</v>
      </c>
      <c r="E88" s="119" t="s">
        <v>182</v>
      </c>
      <c r="F88" s="122">
        <v>10</v>
      </c>
      <c r="G88" s="125">
        <v>89.9</v>
      </c>
      <c r="H88" s="116">
        <f t="shared" ref="H88" si="6">F88*G88</f>
        <v>899</v>
      </c>
      <c r="I88" s="134">
        <f t="shared" ref="I88" si="7">ROUND(H88*(1+$I$6),2)</f>
        <v>1121.23</v>
      </c>
      <c r="K88" s="18">
        <f>(I88/$I$223)</f>
        <v>4.3923998941966082E-3</v>
      </c>
    </row>
    <row r="89" spans="1:11" s="3" customFormat="1" ht="15" customHeight="1" x14ac:dyDescent="0.2">
      <c r="A89" s="191" t="s">
        <v>39</v>
      </c>
      <c r="B89" s="291"/>
      <c r="C89" s="291"/>
      <c r="D89" s="292" t="s">
        <v>466</v>
      </c>
      <c r="E89" s="292"/>
      <c r="F89" s="292"/>
      <c r="G89" s="292"/>
      <c r="H89" s="292"/>
      <c r="I89" s="292"/>
      <c r="K89" s="18"/>
    </row>
    <row r="90" spans="1:11" s="123" customFormat="1" ht="15" customHeight="1" x14ac:dyDescent="0.2">
      <c r="A90" s="111" t="s">
        <v>39</v>
      </c>
      <c r="B90" s="111" t="s">
        <v>176</v>
      </c>
      <c r="C90" s="120">
        <v>42717</v>
      </c>
      <c r="D90" s="129" t="s">
        <v>467</v>
      </c>
      <c r="E90" s="111" t="s">
        <v>17</v>
      </c>
      <c r="F90" s="128">
        <v>8</v>
      </c>
      <c r="G90" s="125">
        <v>123.05</v>
      </c>
      <c r="H90" s="116">
        <f t="shared" ref="H90" si="8">F90*G90</f>
        <v>984.4</v>
      </c>
      <c r="I90" s="134">
        <f t="shared" ref="I90" si="9">ROUND(H90*(1+$I$6),2)</f>
        <v>1227.74</v>
      </c>
      <c r="K90" s="18">
        <f>(I90/$I$223)</f>
        <v>4.8096510493841086E-3</v>
      </c>
    </row>
    <row r="91" spans="1:11" s="3" customFormat="1" ht="15" customHeight="1" x14ac:dyDescent="0.2">
      <c r="A91" s="144" t="s">
        <v>548</v>
      </c>
      <c r="B91" s="144" t="s">
        <v>298</v>
      </c>
      <c r="C91" s="145">
        <v>40140</v>
      </c>
      <c r="D91" s="146" t="s">
        <v>549</v>
      </c>
      <c r="E91" s="144" t="s">
        <v>17</v>
      </c>
      <c r="F91" s="151">
        <v>12.6</v>
      </c>
      <c r="G91" s="154">
        <v>246.18</v>
      </c>
      <c r="H91" s="116">
        <f t="shared" ref="H91" si="10">F91*G91</f>
        <v>3101.8679999999999</v>
      </c>
      <c r="I91" s="134">
        <f t="shared" ref="I91" si="11">ROUND(H91*(1+$I$6),2)</f>
        <v>3868.65</v>
      </c>
      <c r="K91" s="18">
        <f>(I91/$I$223)</f>
        <v>1.5155372091973734E-2</v>
      </c>
    </row>
    <row r="92" spans="1:11" s="3" customFormat="1" ht="15" customHeight="1" x14ac:dyDescent="0.2">
      <c r="A92" s="191" t="s">
        <v>469</v>
      </c>
      <c r="B92" s="291"/>
      <c r="C92" s="291"/>
      <c r="D92" s="292" t="s">
        <v>44</v>
      </c>
      <c r="E92" s="292"/>
      <c r="F92" s="292"/>
      <c r="G92" s="292"/>
      <c r="H92" s="292"/>
      <c r="I92" s="292"/>
      <c r="K92" s="18"/>
    </row>
    <row r="93" spans="1:11" s="3" customFormat="1" ht="15" customHeight="1" x14ac:dyDescent="0.2">
      <c r="A93" s="190" t="s">
        <v>470</v>
      </c>
      <c r="B93" s="190" t="s">
        <v>176</v>
      </c>
      <c r="C93" s="13">
        <v>42706</v>
      </c>
      <c r="D93" s="14" t="s">
        <v>550</v>
      </c>
      <c r="E93" s="192" t="s">
        <v>17</v>
      </c>
      <c r="F93" s="36">
        <v>95.85</v>
      </c>
      <c r="G93" s="16">
        <v>50.96</v>
      </c>
      <c r="H93" s="116">
        <f t="shared" ref="H93" si="12">F93*G93</f>
        <v>4884.5159999999996</v>
      </c>
      <c r="I93" s="134">
        <f t="shared" si="5"/>
        <v>6091.97</v>
      </c>
      <c r="K93" s="18">
        <f>(I93/$I$223)</f>
        <v>2.3865191248404801E-2</v>
      </c>
    </row>
    <row r="94" spans="1:11" s="3" customFormat="1" ht="15" customHeight="1" x14ac:dyDescent="0.2">
      <c r="A94" s="190" t="s">
        <v>471</v>
      </c>
      <c r="B94" s="190" t="s">
        <v>176</v>
      </c>
      <c r="C94" s="13">
        <v>42690</v>
      </c>
      <c r="D94" s="14" t="s">
        <v>463</v>
      </c>
      <c r="E94" s="192" t="s">
        <v>17</v>
      </c>
      <c r="F94" s="36">
        <v>2.15</v>
      </c>
      <c r="G94" s="16">
        <v>605.66</v>
      </c>
      <c r="H94" s="116">
        <f t="shared" ref="H94" si="13">F94*G94</f>
        <v>1302.1689999999999</v>
      </c>
      <c r="I94" s="134">
        <f t="shared" ref="I94" si="14">ROUND(H94*(1+$I$6),2)</f>
        <v>1624.07</v>
      </c>
      <c r="K94" s="18">
        <f>(I94/$I$223)</f>
        <v>6.3622672388072791E-3</v>
      </c>
    </row>
    <row r="95" spans="1:11" s="3" customFormat="1" ht="15" customHeight="1" x14ac:dyDescent="0.2">
      <c r="A95" s="191" t="s">
        <v>45</v>
      </c>
      <c r="B95" s="191"/>
      <c r="C95" s="32"/>
      <c r="D95" s="292" t="s">
        <v>46</v>
      </c>
      <c r="E95" s="292"/>
      <c r="F95" s="292"/>
      <c r="G95" s="292"/>
      <c r="H95" s="292"/>
      <c r="I95" s="292"/>
      <c r="K95" s="18"/>
    </row>
    <row r="96" spans="1:11" ht="15" customHeight="1" x14ac:dyDescent="0.2">
      <c r="A96" s="192" t="s">
        <v>244</v>
      </c>
      <c r="B96" s="190" t="s">
        <v>176</v>
      </c>
      <c r="C96" s="13">
        <v>42681</v>
      </c>
      <c r="D96" s="14" t="s">
        <v>221</v>
      </c>
      <c r="E96" s="192" t="s">
        <v>182</v>
      </c>
      <c r="F96" s="15">
        <v>1</v>
      </c>
      <c r="G96" s="17">
        <v>90</v>
      </c>
      <c r="H96" s="116">
        <f t="shared" ref="H96" si="15">F96*G96</f>
        <v>90</v>
      </c>
      <c r="I96" s="134">
        <f t="shared" si="5"/>
        <v>112.25</v>
      </c>
      <c r="K96" s="18">
        <f>(I96/$I$223)</f>
        <v>4.3973750980937836E-4</v>
      </c>
    </row>
    <row r="97" spans="1:11" s="273" customFormat="1" ht="15" customHeight="1" x14ac:dyDescent="0.2">
      <c r="A97" s="303"/>
      <c r="B97" s="303"/>
      <c r="C97" s="303"/>
      <c r="D97" s="303"/>
      <c r="E97" s="303"/>
      <c r="F97" s="303"/>
      <c r="G97" s="303"/>
      <c r="H97" s="303"/>
      <c r="I97" s="303"/>
      <c r="K97" s="3"/>
    </row>
    <row r="98" spans="1:11" s="3" customFormat="1" ht="15" customHeight="1" x14ac:dyDescent="0.2">
      <c r="A98" s="287"/>
      <c r="B98" s="287"/>
      <c r="C98" s="287"/>
      <c r="D98" s="287"/>
      <c r="E98" s="287"/>
      <c r="F98" s="287"/>
      <c r="G98" s="287"/>
      <c r="H98" s="28">
        <f>SUM(H84:H96)</f>
        <v>13931.684799999999</v>
      </c>
      <c r="I98" s="40">
        <f>SUM(I84:I96)</f>
        <v>17375.599999999999</v>
      </c>
      <c r="K98" s="29">
        <f>SUM(K84:K96)</f>
        <v>6.8068624280123266E-2</v>
      </c>
    </row>
    <row r="99" spans="1:11" s="3" customFormat="1" ht="5.0999999999999996" customHeight="1" x14ac:dyDescent="0.2">
      <c r="A99" s="288"/>
      <c r="B99" s="288"/>
      <c r="C99" s="288"/>
      <c r="D99" s="288"/>
      <c r="E99" s="288"/>
      <c r="F99" s="288"/>
      <c r="G99" s="288"/>
      <c r="H99" s="288"/>
      <c r="I99" s="288"/>
    </row>
    <row r="100" spans="1:11" s="3" customFormat="1" ht="17.100000000000001" customHeight="1" x14ac:dyDescent="0.2">
      <c r="A100" s="307" t="s">
        <v>450</v>
      </c>
      <c r="B100" s="307"/>
      <c r="C100" s="307"/>
      <c r="D100" s="307"/>
      <c r="E100" s="307"/>
      <c r="F100" s="307"/>
      <c r="G100" s="307"/>
      <c r="H100" s="307"/>
      <c r="I100" s="307"/>
    </row>
    <row r="101" spans="1:11" s="3" customFormat="1" ht="15" customHeight="1" x14ac:dyDescent="0.2">
      <c r="A101" s="256" t="s">
        <v>42</v>
      </c>
      <c r="B101" s="256"/>
      <c r="C101" s="257"/>
      <c r="D101" s="308" t="s">
        <v>48</v>
      </c>
      <c r="E101" s="308"/>
      <c r="F101" s="308"/>
      <c r="G101" s="308"/>
      <c r="H101" s="308"/>
      <c r="I101" s="308"/>
    </row>
    <row r="102" spans="1:11" s="3" customFormat="1" ht="15" customHeight="1" x14ac:dyDescent="0.2">
      <c r="A102" s="143" t="s">
        <v>225</v>
      </c>
      <c r="B102" s="143" t="s">
        <v>178</v>
      </c>
      <c r="C102" s="152">
        <v>87620</v>
      </c>
      <c r="D102" s="258" t="s">
        <v>207</v>
      </c>
      <c r="E102" s="259" t="s">
        <v>17</v>
      </c>
      <c r="F102" s="151">
        <f t="shared" ref="F102" si="16">3.99+21.32+17.01+22.49+2.94+4.96+6.36+3.18+6.65+21.15+45.8+166.57-15</f>
        <v>307.42</v>
      </c>
      <c r="G102" s="260">
        <v>30.25</v>
      </c>
      <c r="H102" s="261">
        <f>F102*G102</f>
        <v>9299.4549999999999</v>
      </c>
      <c r="I102" s="262">
        <f>ROUND(H102*(1+$I$6),2)</f>
        <v>11598.28</v>
      </c>
      <c r="K102" s="18">
        <f>(I102/$I$223)</f>
        <v>4.5436069178368975E-2</v>
      </c>
    </row>
    <row r="103" spans="1:11" s="3" customFormat="1" ht="15" customHeight="1" x14ac:dyDescent="0.2">
      <c r="A103" s="143" t="s">
        <v>226</v>
      </c>
      <c r="B103" s="143" t="s">
        <v>176</v>
      </c>
      <c r="C103" s="152">
        <v>43244</v>
      </c>
      <c r="D103" s="258" t="s">
        <v>554</v>
      </c>
      <c r="E103" s="259" t="s">
        <v>17</v>
      </c>
      <c r="F103" s="151">
        <v>20.96</v>
      </c>
      <c r="G103" s="260">
        <v>52.86</v>
      </c>
      <c r="H103" s="261">
        <f t="shared" ref="H103:H109" si="17">F103*G103</f>
        <v>1107.9456</v>
      </c>
      <c r="I103" s="262">
        <f t="shared" ref="I103:I109" si="18">ROUND(H103*(1+$I$6),2)</f>
        <v>1381.83</v>
      </c>
      <c r="K103" s="18">
        <f t="shared" ref="K103:K121" si="19">(I103/$I$223)</f>
        <v>5.4132960639634142E-3</v>
      </c>
    </row>
    <row r="104" spans="1:11" s="3" customFormat="1" ht="15" customHeight="1" x14ac:dyDescent="0.2">
      <c r="A104" s="143" t="s">
        <v>227</v>
      </c>
      <c r="B104" s="143" t="s">
        <v>178</v>
      </c>
      <c r="C104" s="152">
        <v>87257</v>
      </c>
      <c r="D104" s="258" t="s">
        <v>251</v>
      </c>
      <c r="E104" s="259" t="s">
        <v>17</v>
      </c>
      <c r="F104" s="151">
        <f>3.997024+19.70506+22.493706+2.94441+0.8966+6.36954+3.1863+10.121703+15.506193+21.183213+6.655+10.2304+2.1696+3.400572+3.632</f>
        <v>132.491321</v>
      </c>
      <c r="G104" s="260">
        <v>66.09</v>
      </c>
      <c r="H104" s="261">
        <f t="shared" si="17"/>
        <v>8756.3514048899997</v>
      </c>
      <c r="I104" s="262">
        <f t="shared" si="18"/>
        <v>10920.92</v>
      </c>
      <c r="K104" s="18">
        <f t="shared" si="19"/>
        <v>4.2782522633651995E-2</v>
      </c>
    </row>
    <row r="105" spans="1:11" s="3" customFormat="1" ht="15" customHeight="1" x14ac:dyDescent="0.2">
      <c r="A105" s="143" t="s">
        <v>228</v>
      </c>
      <c r="B105" s="143" t="s">
        <v>178</v>
      </c>
      <c r="C105" s="152">
        <v>87257</v>
      </c>
      <c r="D105" s="258" t="s">
        <v>250</v>
      </c>
      <c r="E105" s="259" t="s">
        <v>17</v>
      </c>
      <c r="F105" s="151">
        <v>231.580895</v>
      </c>
      <c r="G105" s="260">
        <v>66.09</v>
      </c>
      <c r="H105" s="261">
        <f t="shared" si="17"/>
        <v>15305.181350550001</v>
      </c>
      <c r="I105" s="262">
        <f t="shared" si="18"/>
        <v>19088.62</v>
      </c>
      <c r="K105" s="18">
        <f t="shared" si="19"/>
        <v>7.4779351665901966E-2</v>
      </c>
    </row>
    <row r="106" spans="1:11" s="3" customFormat="1" ht="15" customHeight="1" x14ac:dyDescent="0.2">
      <c r="A106" s="143" t="s">
        <v>451</v>
      </c>
      <c r="B106" s="143" t="s">
        <v>178</v>
      </c>
      <c r="C106" s="152" t="s">
        <v>252</v>
      </c>
      <c r="D106" s="258" t="s">
        <v>253</v>
      </c>
      <c r="E106" s="259" t="s">
        <v>17</v>
      </c>
      <c r="F106" s="263">
        <v>53.58</v>
      </c>
      <c r="G106" s="260">
        <v>109.66</v>
      </c>
      <c r="H106" s="261">
        <f t="shared" si="17"/>
        <v>5875.5827999999992</v>
      </c>
      <c r="I106" s="262">
        <f t="shared" si="18"/>
        <v>7328.03</v>
      </c>
      <c r="K106" s="18">
        <f t="shared" si="19"/>
        <v>2.8707435759540479E-2</v>
      </c>
    </row>
    <row r="107" spans="1:11" s="3" customFormat="1" ht="15" customHeight="1" x14ac:dyDescent="0.2">
      <c r="A107" s="143" t="s">
        <v>452</v>
      </c>
      <c r="B107" s="143" t="s">
        <v>261</v>
      </c>
      <c r="C107" s="152" t="s">
        <v>281</v>
      </c>
      <c r="D107" s="258" t="s">
        <v>455</v>
      </c>
      <c r="E107" s="259" t="s">
        <v>17</v>
      </c>
      <c r="F107" s="151">
        <f>6.004819+15.123389+17.30492+3.1008+10.488828+14.721702</f>
        <v>66.744457999999995</v>
      </c>
      <c r="G107" s="260">
        <v>103</v>
      </c>
      <c r="H107" s="261">
        <f t="shared" si="17"/>
        <v>6874.6791739999999</v>
      </c>
      <c r="I107" s="262">
        <f t="shared" si="18"/>
        <v>8574.1</v>
      </c>
      <c r="K107" s="18">
        <f t="shared" si="19"/>
        <v>3.3588894279346027E-2</v>
      </c>
    </row>
    <row r="108" spans="1:11" s="3" customFormat="1" ht="15" customHeight="1" x14ac:dyDescent="0.2">
      <c r="A108" s="143" t="s">
        <v>453</v>
      </c>
      <c r="B108" s="143" t="s">
        <v>178</v>
      </c>
      <c r="C108" s="145">
        <v>88649</v>
      </c>
      <c r="D108" s="173" t="s">
        <v>282</v>
      </c>
      <c r="E108" s="259" t="s">
        <v>202</v>
      </c>
      <c r="F108" s="263">
        <f>LEVANTAMENTO!H28</f>
        <v>85.75</v>
      </c>
      <c r="G108" s="260">
        <v>6.43</v>
      </c>
      <c r="H108" s="261">
        <f t="shared" si="17"/>
        <v>551.37249999999995</v>
      </c>
      <c r="I108" s="262">
        <f t="shared" si="18"/>
        <v>687.67</v>
      </c>
      <c r="K108" s="18">
        <f t="shared" si="19"/>
        <v>2.6939357984019172E-3</v>
      </c>
    </row>
    <row r="109" spans="1:11" s="3" customFormat="1" ht="15" customHeight="1" x14ac:dyDescent="0.2">
      <c r="A109" s="143" t="s">
        <v>454</v>
      </c>
      <c r="B109" s="143" t="s">
        <v>178</v>
      </c>
      <c r="C109" s="145">
        <v>98688</v>
      </c>
      <c r="D109" s="173" t="s">
        <v>283</v>
      </c>
      <c r="E109" s="259" t="s">
        <v>202</v>
      </c>
      <c r="F109" s="151">
        <f>LEVANTAMENTO!G28</f>
        <v>100.7</v>
      </c>
      <c r="G109" s="260">
        <v>46.4</v>
      </c>
      <c r="H109" s="261">
        <f t="shared" si="17"/>
        <v>4672.4799999999996</v>
      </c>
      <c r="I109" s="262">
        <f t="shared" si="18"/>
        <v>5827.52</v>
      </c>
      <c r="K109" s="18">
        <f t="shared" si="19"/>
        <v>2.2829212767611125E-2</v>
      </c>
    </row>
    <row r="110" spans="1:11" s="3" customFormat="1" ht="15" customHeight="1" x14ac:dyDescent="0.2">
      <c r="A110" s="256" t="s">
        <v>472</v>
      </c>
      <c r="B110" s="256"/>
      <c r="C110" s="257"/>
      <c r="D110" s="308" t="s">
        <v>49</v>
      </c>
      <c r="E110" s="308"/>
      <c r="F110" s="308"/>
      <c r="G110" s="308"/>
      <c r="H110" s="308"/>
      <c r="I110" s="308"/>
      <c r="K110" s="18">
        <f t="shared" si="19"/>
        <v>0</v>
      </c>
    </row>
    <row r="111" spans="1:11" s="3" customFormat="1" ht="15" customHeight="1" x14ac:dyDescent="0.2">
      <c r="A111" s="197" t="s">
        <v>473</v>
      </c>
      <c r="B111" s="297"/>
      <c r="C111" s="297"/>
      <c r="D111" s="306" t="s">
        <v>50</v>
      </c>
      <c r="E111" s="306"/>
      <c r="F111" s="306"/>
      <c r="G111" s="306"/>
      <c r="H111" s="306"/>
      <c r="I111" s="306"/>
      <c r="K111" s="18">
        <f t="shared" si="19"/>
        <v>0</v>
      </c>
    </row>
    <row r="112" spans="1:11" s="3" customFormat="1" ht="15" customHeight="1" x14ac:dyDescent="0.2">
      <c r="A112" s="144" t="s">
        <v>473</v>
      </c>
      <c r="B112" s="144" t="s">
        <v>178</v>
      </c>
      <c r="C112" s="145">
        <v>72961</v>
      </c>
      <c r="D112" s="150" t="s">
        <v>211</v>
      </c>
      <c r="E112" s="144" t="s">
        <v>17</v>
      </c>
      <c r="F112" s="151">
        <v>26.67</v>
      </c>
      <c r="G112" s="264">
        <v>1.1599999999999999</v>
      </c>
      <c r="H112" s="261">
        <f t="shared" ref="H112" si="20">F112*G112</f>
        <v>30.937200000000001</v>
      </c>
      <c r="I112" s="262">
        <f t="shared" ref="I112" si="21">ROUND(H112*(1+$I$6),2)</f>
        <v>38.58</v>
      </c>
      <c r="K112" s="18">
        <f t="shared" si="19"/>
        <v>1.5113650893938368E-4</v>
      </c>
    </row>
    <row r="113" spans="1:11" s="3" customFormat="1" ht="15" customHeight="1" x14ac:dyDescent="0.2">
      <c r="A113" s="197" t="s">
        <v>474</v>
      </c>
      <c r="B113" s="297"/>
      <c r="C113" s="297"/>
      <c r="D113" s="306" t="s">
        <v>51</v>
      </c>
      <c r="E113" s="306"/>
      <c r="F113" s="306"/>
      <c r="G113" s="306"/>
      <c r="H113" s="306"/>
      <c r="I113" s="306"/>
      <c r="K113" s="18">
        <f t="shared" si="19"/>
        <v>0</v>
      </c>
    </row>
    <row r="114" spans="1:11" s="123" customFormat="1" ht="15" customHeight="1" x14ac:dyDescent="0.2">
      <c r="A114" s="265" t="s">
        <v>475</v>
      </c>
      <c r="B114" s="265" t="s">
        <v>176</v>
      </c>
      <c r="C114" s="142">
        <v>40062</v>
      </c>
      <c r="D114" s="139" t="s">
        <v>213</v>
      </c>
      <c r="E114" s="265" t="s">
        <v>17</v>
      </c>
      <c r="F114" s="266">
        <v>2.5</v>
      </c>
      <c r="G114" s="267">
        <v>95.7</v>
      </c>
      <c r="H114" s="261">
        <f t="shared" ref="H114" si="22">F114*G114</f>
        <v>239.25</v>
      </c>
      <c r="I114" s="262">
        <f t="shared" ref="I114" si="23">ROUND(H114*(1+$I$6),2)</f>
        <v>298.39</v>
      </c>
      <c r="K114" s="18">
        <f t="shared" si="19"/>
        <v>1.168937866833144E-3</v>
      </c>
    </row>
    <row r="115" spans="1:11" s="3" customFormat="1" ht="15" customHeight="1" x14ac:dyDescent="0.2">
      <c r="A115" s="197" t="s">
        <v>476</v>
      </c>
      <c r="B115" s="297"/>
      <c r="C115" s="297"/>
      <c r="D115" s="306" t="s">
        <v>52</v>
      </c>
      <c r="E115" s="306"/>
      <c r="F115" s="306"/>
      <c r="G115" s="306"/>
      <c r="H115" s="306"/>
      <c r="I115" s="306"/>
      <c r="K115" s="18">
        <f t="shared" si="19"/>
        <v>0</v>
      </c>
    </row>
    <row r="116" spans="1:11" s="3" customFormat="1" ht="15" customHeight="1" x14ac:dyDescent="0.2">
      <c r="A116" s="144" t="s">
        <v>477</v>
      </c>
      <c r="B116" s="144" t="s">
        <v>178</v>
      </c>
      <c r="C116" s="145">
        <v>85180</v>
      </c>
      <c r="D116" s="150" t="s">
        <v>212</v>
      </c>
      <c r="E116" s="144" t="s">
        <v>17</v>
      </c>
      <c r="F116" s="268">
        <v>84.6</v>
      </c>
      <c r="G116" s="264">
        <v>14.67</v>
      </c>
      <c r="H116" s="261">
        <f t="shared" ref="H116:H117" si="24">F116*G116</f>
        <v>1241.0819999999999</v>
      </c>
      <c r="I116" s="262">
        <f t="shared" ref="I116:I117" si="25">ROUND(H116*(1+$I$6),2)</f>
        <v>1547.88</v>
      </c>
      <c r="K116" s="18">
        <f t="shared" si="19"/>
        <v>6.0637941798106073E-3</v>
      </c>
    </row>
    <row r="117" spans="1:11" s="3" customFormat="1" ht="15" customHeight="1" x14ac:dyDescent="0.2">
      <c r="A117" s="144" t="s">
        <v>478</v>
      </c>
      <c r="B117" s="144"/>
      <c r="C117" s="145" t="s">
        <v>290</v>
      </c>
      <c r="D117" s="150" t="s">
        <v>291</v>
      </c>
      <c r="E117" s="144" t="s">
        <v>17</v>
      </c>
      <c r="F117" s="151">
        <v>10</v>
      </c>
      <c r="G117" s="148">
        <v>85.71</v>
      </c>
      <c r="H117" s="261">
        <f t="shared" si="24"/>
        <v>857.09999999999991</v>
      </c>
      <c r="I117" s="262">
        <f t="shared" si="25"/>
        <v>1068.98</v>
      </c>
      <c r="K117" s="18">
        <f t="shared" si="19"/>
        <v>4.1877113874033787E-3</v>
      </c>
    </row>
    <row r="118" spans="1:11" s="3" customFormat="1" ht="15" customHeight="1" x14ac:dyDescent="0.2">
      <c r="A118" s="197" t="s">
        <v>479</v>
      </c>
      <c r="B118" s="297"/>
      <c r="C118" s="297"/>
      <c r="D118" s="306" t="s">
        <v>272</v>
      </c>
      <c r="E118" s="306"/>
      <c r="F118" s="306"/>
      <c r="G118" s="306"/>
      <c r="H118" s="306"/>
      <c r="I118" s="306"/>
      <c r="K118" s="18">
        <f t="shared" si="19"/>
        <v>0</v>
      </c>
    </row>
    <row r="119" spans="1:11" s="137" customFormat="1" ht="15" customHeight="1" x14ac:dyDescent="0.2">
      <c r="A119" s="138" t="s">
        <v>480</v>
      </c>
      <c r="B119" s="138" t="s">
        <v>178</v>
      </c>
      <c r="C119" s="142">
        <v>88549</v>
      </c>
      <c r="D119" s="139" t="s">
        <v>273</v>
      </c>
      <c r="E119" s="138" t="s">
        <v>180</v>
      </c>
      <c r="F119" s="140">
        <f>22.14*0.07</f>
        <v>1.5498000000000003</v>
      </c>
      <c r="G119" s="140">
        <v>77.349999999999994</v>
      </c>
      <c r="H119" s="261">
        <f t="shared" ref="H119:H121" si="26">F119*G119</f>
        <v>119.87703000000002</v>
      </c>
      <c r="I119" s="262">
        <f t="shared" ref="I119:I121" si="27">ROUND(H119*(1+$I$6),2)</f>
        <v>149.51</v>
      </c>
      <c r="K119" s="18">
        <f t="shared" si="19"/>
        <v>5.8570294068240676E-4</v>
      </c>
    </row>
    <row r="120" spans="1:11" s="137" customFormat="1" ht="15" customHeight="1" x14ac:dyDescent="0.2">
      <c r="A120" s="138" t="s">
        <v>481</v>
      </c>
      <c r="B120" s="138" t="s">
        <v>178</v>
      </c>
      <c r="C120" s="142">
        <v>68053</v>
      </c>
      <c r="D120" s="139" t="s">
        <v>274</v>
      </c>
      <c r="E120" s="138" t="s">
        <v>17</v>
      </c>
      <c r="F120" s="140">
        <v>22.14</v>
      </c>
      <c r="G120" s="140">
        <v>5.1100000000000003</v>
      </c>
      <c r="H120" s="261">
        <f t="shared" si="26"/>
        <v>113.1354</v>
      </c>
      <c r="I120" s="262">
        <f t="shared" si="27"/>
        <v>141.1</v>
      </c>
      <c r="K120" s="18">
        <f t="shared" si="19"/>
        <v>5.5275690542630994E-4</v>
      </c>
    </row>
    <row r="121" spans="1:11" s="137" customFormat="1" ht="15" customHeight="1" x14ac:dyDescent="0.2">
      <c r="A121" s="138" t="s">
        <v>482</v>
      </c>
      <c r="B121" s="138" t="s">
        <v>178</v>
      </c>
      <c r="C121" s="142">
        <v>68325</v>
      </c>
      <c r="D121" s="139" t="s">
        <v>275</v>
      </c>
      <c r="E121" s="138" t="s">
        <v>17</v>
      </c>
      <c r="F121" s="140">
        <v>22.14</v>
      </c>
      <c r="G121" s="140">
        <v>41.16</v>
      </c>
      <c r="H121" s="261">
        <f t="shared" si="26"/>
        <v>911.28239999999994</v>
      </c>
      <c r="I121" s="262">
        <f t="shared" si="27"/>
        <v>1136.55</v>
      </c>
      <c r="K121" s="18">
        <f t="shared" si="19"/>
        <v>4.4524157396333983E-3</v>
      </c>
    </row>
    <row r="122" spans="1:11" s="3" customFormat="1" ht="15" customHeight="1" x14ac:dyDescent="0.2">
      <c r="A122" s="303"/>
      <c r="B122" s="303"/>
      <c r="C122" s="303"/>
      <c r="D122" s="303"/>
      <c r="E122" s="303"/>
      <c r="F122" s="303"/>
      <c r="G122" s="303"/>
      <c r="H122" s="303"/>
      <c r="I122" s="303"/>
      <c r="K122" s="136"/>
    </row>
    <row r="123" spans="1:11" s="3" customFormat="1" ht="15" customHeight="1" x14ac:dyDescent="0.2">
      <c r="A123" s="287"/>
      <c r="B123" s="287"/>
      <c r="C123" s="287"/>
      <c r="D123" s="287"/>
      <c r="E123" s="287"/>
      <c r="F123" s="287"/>
      <c r="G123" s="287"/>
      <c r="H123" s="40">
        <f>SUM(H102:H121)</f>
        <v>55955.711859439994</v>
      </c>
      <c r="I123" s="40">
        <f>SUM(I102:I121)</f>
        <v>69787.959999999992</v>
      </c>
      <c r="K123" s="29">
        <f>SUM(K102:K122)</f>
        <v>0.27339317367551452</v>
      </c>
    </row>
    <row r="124" spans="1:11" s="3" customFormat="1" ht="5.0999999999999996" customHeight="1" x14ac:dyDescent="0.2">
      <c r="A124" s="288"/>
      <c r="B124" s="288"/>
      <c r="C124" s="288"/>
      <c r="D124" s="288"/>
      <c r="E124" s="288"/>
      <c r="F124" s="288"/>
      <c r="G124" s="288"/>
      <c r="H124" s="288"/>
      <c r="I124" s="288"/>
    </row>
    <row r="125" spans="1:11" s="3" customFormat="1" ht="17.100000000000001" customHeight="1" x14ac:dyDescent="0.2">
      <c r="A125" s="305" t="s">
        <v>456</v>
      </c>
      <c r="B125" s="305"/>
      <c r="C125" s="305"/>
      <c r="D125" s="305"/>
      <c r="E125" s="305"/>
      <c r="F125" s="305"/>
      <c r="G125" s="305"/>
      <c r="H125" s="305"/>
      <c r="I125" s="305"/>
    </row>
    <row r="126" spans="1:11" s="3" customFormat="1" ht="15" customHeight="1" x14ac:dyDescent="0.2">
      <c r="A126" s="191" t="s">
        <v>47</v>
      </c>
      <c r="B126" s="291"/>
      <c r="C126" s="291"/>
      <c r="D126" s="292" t="s">
        <v>53</v>
      </c>
      <c r="E126" s="292"/>
      <c r="F126" s="292"/>
      <c r="G126" s="292"/>
      <c r="H126" s="292"/>
      <c r="I126" s="292"/>
      <c r="K126" s="18"/>
    </row>
    <row r="127" spans="1:11" s="3" customFormat="1" ht="36" customHeight="1" x14ac:dyDescent="0.2">
      <c r="A127" s="143" t="s">
        <v>242</v>
      </c>
      <c r="B127" s="143"/>
      <c r="C127" s="152" t="s">
        <v>292</v>
      </c>
      <c r="D127" s="150" t="s">
        <v>338</v>
      </c>
      <c r="E127" s="143" t="s">
        <v>336</v>
      </c>
      <c r="F127" s="153">
        <v>1</v>
      </c>
      <c r="G127" s="154">
        <v>636.57899999999995</v>
      </c>
      <c r="H127" s="17">
        <f t="shared" ref="H127" si="28">F127*G127</f>
        <v>636.57899999999995</v>
      </c>
      <c r="I127" s="135">
        <f t="shared" ref="I127" si="29">ROUND(H127*(1+$I$6),2)</f>
        <v>793.94</v>
      </c>
      <c r="K127" s="18">
        <f>(I127/$I$223)</f>
        <v>3.110246757577353E-3</v>
      </c>
    </row>
    <row r="128" spans="1:11" s="3" customFormat="1" ht="36" customHeight="1" x14ac:dyDescent="0.2">
      <c r="A128" s="143" t="s">
        <v>243</v>
      </c>
      <c r="B128" s="143"/>
      <c r="C128" s="152" t="s">
        <v>292</v>
      </c>
      <c r="D128" s="150" t="s">
        <v>339</v>
      </c>
      <c r="E128" s="143" t="s">
        <v>336</v>
      </c>
      <c r="F128" s="153">
        <v>1</v>
      </c>
      <c r="G128" s="154">
        <v>708.94899999999996</v>
      </c>
      <c r="H128" s="17">
        <f t="shared" ref="H128" si="30">F128*G128</f>
        <v>708.94899999999996</v>
      </c>
      <c r="I128" s="135">
        <f t="shared" ref="I128" si="31">ROUND(H128*(1+$I$6),2)</f>
        <v>884.2</v>
      </c>
      <c r="K128" s="18">
        <f>(I128/$I$223)</f>
        <v>3.4638388077813131E-3</v>
      </c>
    </row>
    <row r="129" spans="1:11" s="3" customFormat="1" ht="36" customHeight="1" x14ac:dyDescent="0.2">
      <c r="A129" s="143" t="s">
        <v>249</v>
      </c>
      <c r="B129" s="143"/>
      <c r="C129" s="152" t="s">
        <v>292</v>
      </c>
      <c r="D129" s="150" t="s">
        <v>340</v>
      </c>
      <c r="E129" s="143" t="s">
        <v>336</v>
      </c>
      <c r="F129" s="153">
        <v>1</v>
      </c>
      <c r="G129" s="154">
        <v>494.464</v>
      </c>
      <c r="H129" s="17">
        <f t="shared" ref="H129" si="32">F129*G129</f>
        <v>494.464</v>
      </c>
      <c r="I129" s="135">
        <f t="shared" ref="I129" si="33">ROUND(H129*(1+$I$6),2)</f>
        <v>616.70000000000005</v>
      </c>
      <c r="K129" s="18">
        <f>(I129/$I$223)</f>
        <v>2.4159120026676496E-3</v>
      </c>
    </row>
    <row r="130" spans="1:11" s="123" customFormat="1" ht="15" customHeight="1" x14ac:dyDescent="0.2">
      <c r="A130" s="191" t="s">
        <v>458</v>
      </c>
      <c r="B130" s="291"/>
      <c r="C130" s="291"/>
      <c r="D130" s="292" t="s">
        <v>54</v>
      </c>
      <c r="E130" s="292"/>
      <c r="F130" s="292"/>
      <c r="G130" s="292"/>
      <c r="H130" s="292"/>
      <c r="I130" s="292"/>
      <c r="K130" s="18">
        <f>(I130/$I$223)</f>
        <v>0</v>
      </c>
    </row>
    <row r="131" spans="1:11" s="3" customFormat="1" ht="15.6" customHeight="1" x14ac:dyDescent="0.2">
      <c r="A131" s="143" t="s">
        <v>459</v>
      </c>
      <c r="B131" s="143" t="s">
        <v>178</v>
      </c>
      <c r="C131" s="145">
        <v>98689</v>
      </c>
      <c r="D131" s="150" t="s">
        <v>457</v>
      </c>
      <c r="E131" s="143" t="s">
        <v>202</v>
      </c>
      <c r="F131" s="254">
        <v>20</v>
      </c>
      <c r="G131" s="154">
        <v>87.86</v>
      </c>
      <c r="H131" s="17">
        <f t="shared" ref="H131" si="34">F131*G131</f>
        <v>1757.2</v>
      </c>
      <c r="I131" s="135">
        <f t="shared" ref="I131" si="35">ROUND(H131*(1+$I$6),2)</f>
        <v>2191.58</v>
      </c>
      <c r="K131" s="18">
        <f>(I131/$I$223)</f>
        <v>8.5854782338355227E-3</v>
      </c>
    </row>
    <row r="132" spans="1:11" s="3" customFormat="1" ht="15" customHeight="1" x14ac:dyDescent="0.2">
      <c r="A132" s="303"/>
      <c r="B132" s="303"/>
      <c r="C132" s="303"/>
      <c r="D132" s="303"/>
      <c r="E132" s="303"/>
      <c r="F132" s="303"/>
      <c r="G132" s="303"/>
      <c r="H132" s="303"/>
      <c r="I132" s="303"/>
      <c r="K132" s="18"/>
    </row>
    <row r="133" spans="1:11" s="3" customFormat="1" ht="15" customHeight="1" x14ac:dyDescent="0.2">
      <c r="A133" s="287"/>
      <c r="B133" s="287"/>
      <c r="C133" s="287"/>
      <c r="D133" s="287"/>
      <c r="E133" s="287"/>
      <c r="F133" s="287"/>
      <c r="G133" s="287"/>
      <c r="H133" s="39">
        <f>SUM(H127:H131)</f>
        <v>3597.192</v>
      </c>
      <c r="I133" s="39">
        <f>SUM(I127:I131)</f>
        <v>4486.42</v>
      </c>
      <c r="K133" s="29">
        <f>SUM(K127:K132)</f>
        <v>1.7575475801861841E-2</v>
      </c>
    </row>
    <row r="134" spans="1:11" s="3" customFormat="1" ht="5.0999999999999996" customHeight="1" x14ac:dyDescent="0.2">
      <c r="A134" s="288"/>
      <c r="B134" s="288"/>
      <c r="C134" s="288"/>
      <c r="D134" s="288"/>
      <c r="E134" s="288"/>
      <c r="F134" s="288"/>
      <c r="G134" s="288"/>
      <c r="H134" s="288"/>
      <c r="I134" s="288"/>
    </row>
    <row r="135" spans="1:11" s="3" customFormat="1" ht="17.100000000000001" customHeight="1" x14ac:dyDescent="0.2">
      <c r="A135" s="304" t="s">
        <v>483</v>
      </c>
      <c r="B135" s="304"/>
      <c r="C135" s="304"/>
      <c r="D135" s="304"/>
      <c r="E135" s="304"/>
      <c r="F135" s="304"/>
      <c r="G135" s="304"/>
      <c r="H135" s="304"/>
      <c r="I135" s="304"/>
    </row>
    <row r="136" spans="1:11" s="3" customFormat="1" ht="15" customHeight="1" x14ac:dyDescent="0.2">
      <c r="A136" s="191" t="s">
        <v>484</v>
      </c>
      <c r="B136" s="291"/>
      <c r="C136" s="291"/>
      <c r="D136" s="292" t="s">
        <v>56</v>
      </c>
      <c r="E136" s="292"/>
      <c r="F136" s="292"/>
      <c r="G136" s="292"/>
      <c r="H136" s="292"/>
      <c r="I136" s="292"/>
    </row>
    <row r="137" spans="1:11" s="3" customFormat="1" ht="15" customHeight="1" x14ac:dyDescent="0.2">
      <c r="A137" s="193" t="s">
        <v>485</v>
      </c>
      <c r="B137" s="300"/>
      <c r="C137" s="300"/>
      <c r="D137" s="301" t="s">
        <v>58</v>
      </c>
      <c r="E137" s="301"/>
      <c r="F137" s="301"/>
      <c r="G137" s="301"/>
      <c r="H137" s="301"/>
      <c r="I137" s="301"/>
    </row>
    <row r="138" spans="1:11" s="3" customFormat="1" ht="15" customHeight="1" x14ac:dyDescent="0.2">
      <c r="A138" s="192" t="s">
        <v>512</v>
      </c>
      <c r="B138" s="192" t="s">
        <v>176</v>
      </c>
      <c r="C138" s="13">
        <v>42539</v>
      </c>
      <c r="D138" s="23" t="s">
        <v>487</v>
      </c>
      <c r="E138" s="192" t="s">
        <v>17</v>
      </c>
      <c r="F138" s="41">
        <f>SUM(F148:F149,F140:F146)</f>
        <v>89</v>
      </c>
      <c r="G138" s="16">
        <v>39.409999999999997</v>
      </c>
      <c r="H138" s="17">
        <f>F138*G138</f>
        <v>3507.49</v>
      </c>
      <c r="I138" s="135">
        <f>ROUND(H138*(1+$I$6),2)</f>
        <v>4374.54</v>
      </c>
      <c r="K138" s="18">
        <f>(I138/$I$223)</f>
        <v>1.7137187760904393E-2</v>
      </c>
    </row>
    <row r="139" spans="1:11" s="123" customFormat="1" ht="15" customHeight="1" x14ac:dyDescent="0.2">
      <c r="A139" s="193" t="s">
        <v>488</v>
      </c>
      <c r="B139" s="300"/>
      <c r="C139" s="300"/>
      <c r="D139" s="301" t="s">
        <v>59</v>
      </c>
      <c r="E139" s="301"/>
      <c r="F139" s="301"/>
      <c r="G139" s="301"/>
      <c r="H139" s="301"/>
      <c r="I139" s="301"/>
      <c r="K139" s="18">
        <f t="shared" ref="K139:K151" si="36">(I139/$I$223)</f>
        <v>0</v>
      </c>
    </row>
    <row r="140" spans="1:11" s="123" customFormat="1" ht="15" customHeight="1" x14ac:dyDescent="0.2">
      <c r="A140" s="119" t="s">
        <v>489</v>
      </c>
      <c r="B140" s="119" t="s">
        <v>178</v>
      </c>
      <c r="C140" s="120">
        <v>92008</v>
      </c>
      <c r="D140" s="129" t="s">
        <v>235</v>
      </c>
      <c r="E140" s="119" t="s">
        <v>189</v>
      </c>
      <c r="F140" s="128">
        <v>17</v>
      </c>
      <c r="G140" s="116">
        <v>45.32</v>
      </c>
      <c r="H140" s="116">
        <f t="shared" ref="H140" si="37">F140*G140</f>
        <v>770.44</v>
      </c>
      <c r="I140" s="134">
        <f t="shared" ref="I140" si="38">ROUND(H140*(1+$I$6),2)</f>
        <v>960.89</v>
      </c>
      <c r="K140" s="18">
        <f t="shared" si="36"/>
        <v>3.7642706084697868E-3</v>
      </c>
    </row>
    <row r="141" spans="1:11" s="123" customFormat="1" ht="15" customHeight="1" x14ac:dyDescent="0.2">
      <c r="A141" s="119" t="s">
        <v>490</v>
      </c>
      <c r="B141" s="119" t="s">
        <v>178</v>
      </c>
      <c r="C141" s="120">
        <v>92004</v>
      </c>
      <c r="D141" s="129" t="s">
        <v>236</v>
      </c>
      <c r="E141" s="119" t="s">
        <v>189</v>
      </c>
      <c r="F141" s="128">
        <v>6</v>
      </c>
      <c r="G141" s="116">
        <v>53.12</v>
      </c>
      <c r="H141" s="116">
        <f t="shared" ref="H141:H146" si="39">F141*G141</f>
        <v>318.71999999999997</v>
      </c>
      <c r="I141" s="134">
        <f t="shared" ref="I141:I146" si="40">ROUND(H141*(1+$I$6),2)</f>
        <v>397.51</v>
      </c>
      <c r="K141" s="18">
        <f t="shared" si="36"/>
        <v>1.5572388198158219E-3</v>
      </c>
    </row>
    <row r="142" spans="1:11" s="123" customFormat="1" ht="15" customHeight="1" x14ac:dyDescent="0.2">
      <c r="A142" s="119" t="s">
        <v>491</v>
      </c>
      <c r="B142" s="119" t="s">
        <v>178</v>
      </c>
      <c r="C142" s="120">
        <v>92005</v>
      </c>
      <c r="D142" s="129" t="s">
        <v>237</v>
      </c>
      <c r="E142" s="119" t="s">
        <v>189</v>
      </c>
      <c r="F142" s="128">
        <v>5</v>
      </c>
      <c r="G142" s="116">
        <v>57.4</v>
      </c>
      <c r="H142" s="116">
        <f t="shared" si="39"/>
        <v>287</v>
      </c>
      <c r="I142" s="134">
        <f t="shared" si="40"/>
        <v>357.95</v>
      </c>
      <c r="K142" s="18">
        <f t="shared" si="36"/>
        <v>1.4022631771605076E-3</v>
      </c>
    </row>
    <row r="143" spans="1:11" s="123" customFormat="1" ht="15" customHeight="1" x14ac:dyDescent="0.2">
      <c r="A143" s="119" t="s">
        <v>492</v>
      </c>
      <c r="B143" s="119" t="s">
        <v>178</v>
      </c>
      <c r="C143" s="120" t="s">
        <v>232</v>
      </c>
      <c r="D143" s="129" t="s">
        <v>238</v>
      </c>
      <c r="E143" s="119" t="s">
        <v>189</v>
      </c>
      <c r="F143" s="128">
        <v>4</v>
      </c>
      <c r="G143" s="116">
        <v>42.3</v>
      </c>
      <c r="H143" s="116">
        <f t="shared" si="39"/>
        <v>169.2</v>
      </c>
      <c r="I143" s="134">
        <f t="shared" si="40"/>
        <v>211.03</v>
      </c>
      <c r="K143" s="18">
        <f t="shared" si="36"/>
        <v>8.2670651844163139E-4</v>
      </c>
    </row>
    <row r="144" spans="1:11" s="123" customFormat="1" ht="15" customHeight="1" x14ac:dyDescent="0.2">
      <c r="A144" s="119" t="s">
        <v>493</v>
      </c>
      <c r="B144" s="119" t="s">
        <v>178</v>
      </c>
      <c r="C144" s="120">
        <v>91953</v>
      </c>
      <c r="D144" s="129" t="s">
        <v>239</v>
      </c>
      <c r="E144" s="119" t="s">
        <v>189</v>
      </c>
      <c r="F144" s="128">
        <v>16</v>
      </c>
      <c r="G144" s="116">
        <v>26.9</v>
      </c>
      <c r="H144" s="116">
        <f t="shared" si="39"/>
        <v>430.4</v>
      </c>
      <c r="I144" s="134">
        <f t="shared" si="40"/>
        <v>536.79</v>
      </c>
      <c r="K144" s="18">
        <f t="shared" si="36"/>
        <v>2.1028659054839749E-3</v>
      </c>
    </row>
    <row r="145" spans="1:14" s="123" customFormat="1" ht="15" customHeight="1" x14ac:dyDescent="0.2">
      <c r="A145" s="119" t="s">
        <v>494</v>
      </c>
      <c r="B145" s="119" t="s">
        <v>178</v>
      </c>
      <c r="C145" s="120" t="s">
        <v>233</v>
      </c>
      <c r="D145" s="129" t="s">
        <v>240</v>
      </c>
      <c r="E145" s="119" t="s">
        <v>189</v>
      </c>
      <c r="F145" s="128">
        <v>5</v>
      </c>
      <c r="G145" s="116">
        <v>42.46</v>
      </c>
      <c r="H145" s="116">
        <f t="shared" si="39"/>
        <v>212.3</v>
      </c>
      <c r="I145" s="134">
        <f t="shared" si="40"/>
        <v>264.77999999999997</v>
      </c>
      <c r="K145" s="18">
        <f t="shared" si="36"/>
        <v>1.0372712503102645E-3</v>
      </c>
    </row>
    <row r="146" spans="1:14" s="3" customFormat="1" ht="15" customHeight="1" x14ac:dyDescent="0.2">
      <c r="A146" s="119" t="s">
        <v>495</v>
      </c>
      <c r="B146" s="119" t="s">
        <v>178</v>
      </c>
      <c r="C146" s="120" t="s">
        <v>234</v>
      </c>
      <c r="D146" s="129" t="s">
        <v>241</v>
      </c>
      <c r="E146" s="119" t="s">
        <v>189</v>
      </c>
      <c r="F146" s="128">
        <v>1</v>
      </c>
      <c r="G146" s="116">
        <v>53.32</v>
      </c>
      <c r="H146" s="116">
        <f t="shared" si="39"/>
        <v>53.32</v>
      </c>
      <c r="I146" s="134">
        <f t="shared" si="40"/>
        <v>66.5</v>
      </c>
      <c r="K146" s="18">
        <f t="shared" si="36"/>
        <v>2.6051264500956493E-4</v>
      </c>
    </row>
    <row r="147" spans="1:14" s="3" customFormat="1" ht="15" customHeight="1" x14ac:dyDescent="0.2">
      <c r="A147" s="193" t="s">
        <v>496</v>
      </c>
      <c r="B147" s="300"/>
      <c r="C147" s="300"/>
      <c r="D147" s="301" t="s">
        <v>60</v>
      </c>
      <c r="E147" s="301"/>
      <c r="F147" s="301"/>
      <c r="G147" s="301"/>
      <c r="H147" s="301"/>
      <c r="I147" s="301"/>
      <c r="K147" s="18">
        <f t="shared" si="36"/>
        <v>0</v>
      </c>
    </row>
    <row r="148" spans="1:14" s="31" customFormat="1" ht="28.5" customHeight="1" x14ac:dyDescent="0.2">
      <c r="A148" s="144" t="s">
        <v>497</v>
      </c>
      <c r="B148" s="143" t="s">
        <v>261</v>
      </c>
      <c r="C148" s="158" t="s">
        <v>317</v>
      </c>
      <c r="D148" s="146" t="s">
        <v>319</v>
      </c>
      <c r="E148" s="144" t="s">
        <v>182</v>
      </c>
      <c r="F148" s="147">
        <v>15</v>
      </c>
      <c r="G148" s="148">
        <v>125.19</v>
      </c>
      <c r="H148" s="116">
        <f t="shared" ref="H148" si="41">F148*G148</f>
        <v>1877.85</v>
      </c>
      <c r="I148" s="134">
        <f t="shared" ref="I148" si="42">ROUND(H148*(1+$I$6),2)</f>
        <v>2342.0500000000002</v>
      </c>
      <c r="K148" s="18">
        <f t="shared" si="36"/>
        <v>9.1749419585661889E-3</v>
      </c>
    </row>
    <row r="149" spans="1:14" s="31" customFormat="1" ht="15" customHeight="1" x14ac:dyDescent="0.2">
      <c r="A149" s="144" t="s">
        <v>498</v>
      </c>
      <c r="B149" s="138" t="s">
        <v>261</v>
      </c>
      <c r="C149" s="185" t="s">
        <v>499</v>
      </c>
      <c r="D149" s="186" t="s">
        <v>500</v>
      </c>
      <c r="E149" s="187" t="s">
        <v>182</v>
      </c>
      <c r="F149" s="188">
        <v>20</v>
      </c>
      <c r="G149" s="189">
        <v>18.940000000000001</v>
      </c>
      <c r="H149" s="116">
        <f t="shared" ref="H149" si="43">F149*G149</f>
        <v>378.8</v>
      </c>
      <c r="I149" s="134">
        <f t="shared" ref="I149" si="44">ROUND(H149*(1+$I$6),2)</f>
        <v>472.44</v>
      </c>
      <c r="J149" s="184"/>
      <c r="K149" s="18">
        <f t="shared" si="36"/>
        <v>1.8507758497491556E-3</v>
      </c>
      <c r="L149" s="272"/>
      <c r="M149" s="183">
        <v>14</v>
      </c>
      <c r="N149" s="182" t="s">
        <v>318</v>
      </c>
    </row>
    <row r="150" spans="1:14" s="123" customFormat="1" ht="15" customHeight="1" x14ac:dyDescent="0.2">
      <c r="A150" s="191" t="s">
        <v>513</v>
      </c>
      <c r="B150" s="291"/>
      <c r="C150" s="291"/>
      <c r="D150" s="292" t="s">
        <v>62</v>
      </c>
      <c r="E150" s="292"/>
      <c r="F150" s="292"/>
      <c r="G150" s="292"/>
      <c r="H150" s="292"/>
      <c r="I150" s="292"/>
      <c r="K150" s="18">
        <f t="shared" si="36"/>
        <v>0</v>
      </c>
    </row>
    <row r="151" spans="1:14" s="3" customFormat="1" ht="15" customHeight="1" x14ac:dyDescent="0.2">
      <c r="A151" s="192" t="s">
        <v>514</v>
      </c>
      <c r="B151" s="192" t="s">
        <v>176</v>
      </c>
      <c r="C151" s="13">
        <v>42539</v>
      </c>
      <c r="D151" s="23" t="s">
        <v>501</v>
      </c>
      <c r="E151" s="192" t="s">
        <v>17</v>
      </c>
      <c r="F151" s="41">
        <v>5</v>
      </c>
      <c r="G151" s="16">
        <v>39.409999999999997</v>
      </c>
      <c r="H151" s="17">
        <f>F151*G151</f>
        <v>197.04999999999998</v>
      </c>
      <c r="I151" s="135">
        <f>ROUND(H151*(1+$I$6),2)</f>
        <v>245.76</v>
      </c>
      <c r="K151" s="18">
        <f t="shared" si="36"/>
        <v>9.6276071635414539E-4</v>
      </c>
    </row>
    <row r="152" spans="1:14" s="3" customFormat="1" ht="15" customHeight="1" x14ac:dyDescent="0.2">
      <c r="A152" s="303"/>
      <c r="B152" s="303"/>
      <c r="C152" s="303"/>
      <c r="D152" s="303"/>
      <c r="E152" s="303"/>
      <c r="F152" s="303"/>
      <c r="G152" s="303"/>
      <c r="H152" s="303"/>
      <c r="I152" s="303"/>
      <c r="K152" s="18"/>
    </row>
    <row r="153" spans="1:14" s="3" customFormat="1" ht="15" customHeight="1" x14ac:dyDescent="0.2">
      <c r="A153" s="294"/>
      <c r="B153" s="294"/>
      <c r="C153" s="294"/>
      <c r="D153" s="294"/>
      <c r="E153" s="294"/>
      <c r="F153" s="294"/>
      <c r="G153" s="294"/>
      <c r="H153" s="28">
        <f>SUM(H138:H151)</f>
        <v>8202.57</v>
      </c>
      <c r="I153" s="45">
        <f>SUM(I138:I151)</f>
        <v>10230.240000000002</v>
      </c>
      <c r="K153" s="29">
        <f>SUM(K137:K151)</f>
        <v>4.0076795210265435E-2</v>
      </c>
    </row>
    <row r="154" spans="1:14" s="3" customFormat="1" ht="5.0999999999999996" customHeight="1" x14ac:dyDescent="0.2">
      <c r="A154" s="288"/>
      <c r="B154" s="288"/>
      <c r="C154" s="288"/>
      <c r="D154" s="288"/>
      <c r="E154" s="288"/>
      <c r="F154" s="288"/>
      <c r="G154" s="288"/>
      <c r="H154" s="288"/>
      <c r="I154" s="288"/>
    </row>
    <row r="155" spans="1:14" s="3" customFormat="1" ht="18" customHeight="1" x14ac:dyDescent="0.2">
      <c r="A155" s="290" t="s">
        <v>515</v>
      </c>
      <c r="B155" s="290"/>
      <c r="C155" s="290"/>
      <c r="D155" s="290"/>
      <c r="E155" s="290"/>
      <c r="F155" s="290"/>
      <c r="G155" s="290"/>
      <c r="H155" s="290"/>
      <c r="I155" s="290"/>
    </row>
    <row r="156" spans="1:14" s="3" customFormat="1" ht="15" customHeight="1" x14ac:dyDescent="0.2">
      <c r="A156" s="191" t="s">
        <v>55</v>
      </c>
      <c r="B156" s="291"/>
      <c r="C156" s="291"/>
      <c r="D156" s="292" t="s">
        <v>64</v>
      </c>
      <c r="E156" s="292"/>
      <c r="F156" s="292"/>
      <c r="G156" s="292"/>
      <c r="H156" s="292"/>
      <c r="I156" s="292"/>
    </row>
    <row r="157" spans="1:14" s="3" customFormat="1" ht="15" customHeight="1" x14ac:dyDescent="0.2">
      <c r="A157" s="193" t="s">
        <v>57</v>
      </c>
      <c r="B157" s="300"/>
      <c r="C157" s="300"/>
      <c r="D157" s="301" t="s">
        <v>65</v>
      </c>
      <c r="E157" s="301"/>
      <c r="F157" s="301"/>
      <c r="G157" s="301"/>
      <c r="H157" s="301"/>
      <c r="I157" s="301"/>
    </row>
    <row r="158" spans="1:14" s="11" customFormat="1" ht="15" customHeight="1" x14ac:dyDescent="0.2">
      <c r="A158" s="192" t="s">
        <v>263</v>
      </c>
      <c r="B158" s="190" t="s">
        <v>184</v>
      </c>
      <c r="C158" s="13" t="s">
        <v>264</v>
      </c>
      <c r="D158" s="23" t="s">
        <v>265</v>
      </c>
      <c r="E158" s="190" t="s">
        <v>182</v>
      </c>
      <c r="F158" s="24">
        <v>2</v>
      </c>
      <c r="G158" s="25">
        <v>125.81</v>
      </c>
      <c r="H158" s="17">
        <f>F158*G158</f>
        <v>251.62</v>
      </c>
      <c r="I158" s="135">
        <f>ROUND(H158*(1+$I$6),2)</f>
        <v>313.82</v>
      </c>
      <c r="K158" s="18">
        <f t="shared" ref="K158:K173" si="45">(I158/$I$223)</f>
        <v>1.2293846354421302E-3</v>
      </c>
    </row>
    <row r="159" spans="1:14" s="11" customFormat="1" ht="15" customHeight="1" x14ac:dyDescent="0.2">
      <c r="A159" s="192" t="s">
        <v>516</v>
      </c>
      <c r="B159" s="190" t="s">
        <v>298</v>
      </c>
      <c r="C159" s="13">
        <v>42958</v>
      </c>
      <c r="D159" s="23" t="s">
        <v>486</v>
      </c>
      <c r="E159" s="190" t="s">
        <v>182</v>
      </c>
      <c r="F159" s="24">
        <v>25</v>
      </c>
      <c r="G159" s="25">
        <v>39.409999999999997</v>
      </c>
      <c r="H159" s="17">
        <f>F159*G159</f>
        <v>985.24999999999989</v>
      </c>
      <c r="I159" s="135">
        <f>ROUND(H159*(1+$I$6),2)</f>
        <v>1228.8</v>
      </c>
      <c r="K159" s="18">
        <f t="shared" si="45"/>
        <v>4.8138035817707273E-3</v>
      </c>
    </row>
    <row r="160" spans="1:14" s="11" customFormat="1" ht="15" customHeight="1" x14ac:dyDescent="0.2">
      <c r="A160" s="192" t="s">
        <v>517</v>
      </c>
      <c r="B160" s="190"/>
      <c r="C160" s="13" t="s">
        <v>460</v>
      </c>
      <c r="D160" s="23" t="s">
        <v>553</v>
      </c>
      <c r="E160" s="190" t="s">
        <v>182</v>
      </c>
      <c r="F160" s="24">
        <v>1</v>
      </c>
      <c r="G160" s="25">
        <v>20700</v>
      </c>
      <c r="H160" s="17">
        <f>F160*G160</f>
        <v>20700</v>
      </c>
      <c r="I160" s="135">
        <f>ROUND(H160*(1+$I$6),2)</f>
        <v>25817.040000000001</v>
      </c>
      <c r="K160" s="18">
        <f t="shared" si="45"/>
        <v>0.10113782521380058</v>
      </c>
    </row>
    <row r="161" spans="1:215" s="11" customFormat="1" ht="15" customHeight="1" x14ac:dyDescent="0.2">
      <c r="A161" s="192" t="s">
        <v>518</v>
      </c>
      <c r="B161" s="190" t="s">
        <v>298</v>
      </c>
      <c r="C161" s="13">
        <v>40074</v>
      </c>
      <c r="D161" s="23" t="s">
        <v>468</v>
      </c>
      <c r="E161" s="190" t="s">
        <v>182</v>
      </c>
      <c r="F161" s="24">
        <v>1</v>
      </c>
      <c r="G161" s="25">
        <v>785.64</v>
      </c>
      <c r="H161" s="17">
        <f>F161*G161</f>
        <v>785.64</v>
      </c>
      <c r="I161" s="135">
        <f>ROUND(H161*(1+$I$6),2)</f>
        <v>979.85</v>
      </c>
      <c r="K161" s="18">
        <f t="shared" si="45"/>
        <v>3.8385460934228901E-3</v>
      </c>
    </row>
    <row r="162" spans="1:215" s="3" customFormat="1" ht="15" customHeight="1" x14ac:dyDescent="0.2">
      <c r="A162" s="194" t="s">
        <v>61</v>
      </c>
      <c r="B162" s="291"/>
      <c r="C162" s="291"/>
      <c r="D162" s="302" t="s">
        <v>68</v>
      </c>
      <c r="E162" s="302"/>
      <c r="F162" s="302"/>
      <c r="G162" s="302"/>
      <c r="H162" s="302"/>
      <c r="I162" s="302"/>
      <c r="K162" s="18">
        <f t="shared" si="45"/>
        <v>0</v>
      </c>
    </row>
    <row r="163" spans="1:215" s="123" customFormat="1" ht="15" customHeight="1" x14ac:dyDescent="0.2">
      <c r="A163" s="42" t="s">
        <v>519</v>
      </c>
      <c r="B163" s="42"/>
      <c r="C163" s="43"/>
      <c r="D163" s="296" t="s">
        <v>69</v>
      </c>
      <c r="E163" s="296"/>
      <c r="F163" s="296"/>
      <c r="G163" s="296"/>
      <c r="H163" s="296"/>
      <c r="I163" s="296"/>
      <c r="K163" s="18">
        <f t="shared" si="45"/>
        <v>0</v>
      </c>
    </row>
    <row r="164" spans="1:215" s="3" customFormat="1" ht="22.7" customHeight="1" x14ac:dyDescent="0.2">
      <c r="A164" s="144" t="s">
        <v>502</v>
      </c>
      <c r="B164" s="144" t="s">
        <v>178</v>
      </c>
      <c r="C164" s="145">
        <v>86932</v>
      </c>
      <c r="D164" s="150" t="s">
        <v>293</v>
      </c>
      <c r="E164" s="144" t="s">
        <v>182</v>
      </c>
      <c r="F164" s="151">
        <v>3</v>
      </c>
      <c r="G164" s="148">
        <v>451.04</v>
      </c>
      <c r="H164" s="17">
        <f>F164*G164</f>
        <v>1353.1200000000001</v>
      </c>
      <c r="I164" s="135">
        <f>ROUND(H164*(1+$I$6),2)</f>
        <v>1687.61</v>
      </c>
      <c r="K164" s="18">
        <f t="shared" si="45"/>
        <v>6.6111841330013807E-3</v>
      </c>
    </row>
    <row r="165" spans="1:215" s="12" customFormat="1" ht="22.7" customHeight="1" x14ac:dyDescent="0.2">
      <c r="A165" s="144" t="s">
        <v>520</v>
      </c>
      <c r="B165" s="144" t="s">
        <v>178</v>
      </c>
      <c r="C165" s="145">
        <v>86901</v>
      </c>
      <c r="D165" s="146" t="s">
        <v>294</v>
      </c>
      <c r="E165" s="144" t="s">
        <v>182</v>
      </c>
      <c r="F165" s="151">
        <v>3</v>
      </c>
      <c r="G165" s="148">
        <v>125.87</v>
      </c>
      <c r="H165" s="17">
        <f>F165*G165</f>
        <v>377.61</v>
      </c>
      <c r="I165" s="135">
        <f>ROUND(H165*(1+$I$6),2)</f>
        <v>470.96</v>
      </c>
      <c r="K165" s="18">
        <f t="shared" si="45"/>
        <v>1.8449779743414238E-3</v>
      </c>
    </row>
    <row r="166" spans="1:215" s="3" customFormat="1" ht="15" customHeight="1" x14ac:dyDescent="0.2">
      <c r="A166" s="42" t="s">
        <v>526</v>
      </c>
      <c r="B166" s="42"/>
      <c r="C166" s="43"/>
      <c r="D166" s="296" t="s">
        <v>70</v>
      </c>
      <c r="E166" s="296"/>
      <c r="F166" s="296"/>
      <c r="G166" s="296"/>
      <c r="H166" s="296"/>
      <c r="I166" s="296"/>
      <c r="K166" s="18">
        <f t="shared" si="45"/>
        <v>0</v>
      </c>
    </row>
    <row r="167" spans="1:215" s="12" customFormat="1" ht="15" customHeight="1" x14ac:dyDescent="0.2">
      <c r="A167" s="144" t="s">
        <v>521</v>
      </c>
      <c r="B167" s="144" t="s">
        <v>178</v>
      </c>
      <c r="C167" s="145">
        <v>86915</v>
      </c>
      <c r="D167" s="146" t="s">
        <v>295</v>
      </c>
      <c r="E167" s="144" t="s">
        <v>182</v>
      </c>
      <c r="F167" s="151">
        <v>4</v>
      </c>
      <c r="G167" s="148">
        <v>98.3</v>
      </c>
      <c r="H167" s="17">
        <f t="shared" ref="H167:H171" si="46">F167*G167</f>
        <v>393.2</v>
      </c>
      <c r="I167" s="135">
        <f t="shared" ref="I167:I171" si="47">ROUND(H167*(1+$I$6),2)</f>
        <v>490.4</v>
      </c>
      <c r="K167" s="18">
        <f t="shared" si="45"/>
        <v>1.921133851318656E-3</v>
      </c>
    </row>
    <row r="168" spans="1:215" s="3" customFormat="1" ht="15" customHeight="1" x14ac:dyDescent="0.2">
      <c r="A168" s="144" t="s">
        <v>522</v>
      </c>
      <c r="B168" s="144" t="s">
        <v>178</v>
      </c>
      <c r="C168" s="145">
        <v>86908</v>
      </c>
      <c r="D168" s="146" t="s">
        <v>296</v>
      </c>
      <c r="E168" s="144" t="s">
        <v>182</v>
      </c>
      <c r="F168" s="151">
        <v>1</v>
      </c>
      <c r="G168" s="148">
        <v>280.99</v>
      </c>
      <c r="H168" s="17">
        <f t="shared" si="46"/>
        <v>280.99</v>
      </c>
      <c r="I168" s="135">
        <f t="shared" si="47"/>
        <v>350.45</v>
      </c>
      <c r="K168" s="18">
        <f t="shared" si="45"/>
        <v>1.3728820517834891E-3</v>
      </c>
    </row>
    <row r="169" spans="1:215" s="12" customFormat="1" ht="15" customHeight="1" x14ac:dyDescent="0.2">
      <c r="A169" s="144" t="s">
        <v>523</v>
      </c>
      <c r="B169" s="144" t="s">
        <v>178</v>
      </c>
      <c r="C169" s="145">
        <v>86914</v>
      </c>
      <c r="D169" s="146" t="s">
        <v>297</v>
      </c>
      <c r="E169" s="144" t="s">
        <v>182</v>
      </c>
      <c r="F169" s="147">
        <v>2</v>
      </c>
      <c r="G169" s="148">
        <v>42.45</v>
      </c>
      <c r="H169" s="17">
        <f t="shared" si="46"/>
        <v>84.9</v>
      </c>
      <c r="I169" s="135">
        <f t="shared" si="47"/>
        <v>105.89</v>
      </c>
      <c r="K169" s="18">
        <f t="shared" si="45"/>
        <v>4.1482231548966658E-4</v>
      </c>
      <c r="FO169" s="31"/>
      <c r="FP169" s="31"/>
      <c r="FQ169" s="31"/>
      <c r="FR169" s="31"/>
      <c r="FS169" s="31"/>
      <c r="FT169" s="31"/>
      <c r="FU169" s="31"/>
      <c r="FV169" s="31"/>
      <c r="FW169" s="31"/>
      <c r="FX169" s="31"/>
      <c r="FY169" s="31"/>
      <c r="FZ169" s="31"/>
      <c r="GA169" s="31"/>
      <c r="GB169" s="31"/>
      <c r="GC169" s="31"/>
      <c r="GD169" s="31"/>
      <c r="GE169" s="31"/>
      <c r="GF169" s="31"/>
      <c r="GG169" s="31"/>
      <c r="GH169" s="31"/>
      <c r="GI169" s="31"/>
      <c r="GJ169" s="31"/>
      <c r="GK169" s="31"/>
      <c r="GL169" s="31"/>
      <c r="GM169" s="31"/>
      <c r="GN169" s="31"/>
      <c r="GO169" s="31"/>
      <c r="GP169" s="31"/>
      <c r="GQ169" s="31"/>
      <c r="GR169" s="31"/>
      <c r="GS169" s="31"/>
      <c r="GT169" s="31"/>
      <c r="GU169" s="31"/>
      <c r="GV169" s="31"/>
      <c r="GW169" s="31"/>
      <c r="GX169" s="31"/>
      <c r="GY169" s="31"/>
      <c r="GZ169" s="31"/>
      <c r="HA169" s="31"/>
      <c r="HB169" s="31"/>
      <c r="HC169" s="31"/>
      <c r="HD169" s="31"/>
      <c r="HE169" s="31"/>
      <c r="HF169" s="31"/>
      <c r="HG169" s="31"/>
    </row>
    <row r="170" spans="1:215" s="12" customFormat="1" ht="15" customHeight="1" x14ac:dyDescent="0.2">
      <c r="A170" s="144" t="s">
        <v>524</v>
      </c>
      <c r="B170" s="144" t="s">
        <v>298</v>
      </c>
      <c r="C170" s="145">
        <v>42950</v>
      </c>
      <c r="D170" s="146" t="s">
        <v>299</v>
      </c>
      <c r="E170" s="144" t="s">
        <v>182</v>
      </c>
      <c r="F170" s="147">
        <v>4</v>
      </c>
      <c r="G170" s="148">
        <v>80.58</v>
      </c>
      <c r="H170" s="17">
        <f t="shared" si="46"/>
        <v>322.32</v>
      </c>
      <c r="I170" s="135">
        <f t="shared" si="47"/>
        <v>402</v>
      </c>
      <c r="K170" s="18">
        <f t="shared" si="45"/>
        <v>1.5748283202081969E-3</v>
      </c>
      <c r="FO170" s="31"/>
      <c r="FP170" s="31"/>
      <c r="FQ170" s="31"/>
      <c r="FR170" s="31"/>
      <c r="FS170" s="31"/>
      <c r="FT170" s="31"/>
      <c r="FU170" s="31"/>
      <c r="FV170" s="31"/>
      <c r="FW170" s="31"/>
      <c r="FX170" s="31"/>
      <c r="FY170" s="31"/>
      <c r="FZ170" s="31"/>
      <c r="GA170" s="31"/>
      <c r="GB170" s="31"/>
      <c r="GC170" s="31"/>
      <c r="GD170" s="31"/>
      <c r="GE170" s="31"/>
      <c r="GF170" s="31"/>
      <c r="GG170" s="31"/>
      <c r="GH170" s="31"/>
      <c r="GI170" s="31"/>
      <c r="GJ170" s="31"/>
      <c r="GK170" s="31"/>
      <c r="GL170" s="31"/>
      <c r="GM170" s="31"/>
      <c r="GN170" s="31"/>
      <c r="GO170" s="31"/>
      <c r="GP170" s="31"/>
      <c r="GQ170" s="31"/>
      <c r="GR170" s="31"/>
      <c r="GS170" s="31"/>
      <c r="GT170" s="31"/>
      <c r="GU170" s="31"/>
      <c r="GV170" s="31"/>
      <c r="GW170" s="31"/>
      <c r="GX170" s="31"/>
      <c r="GY170" s="31"/>
      <c r="GZ170" s="31"/>
      <c r="HA170" s="31"/>
      <c r="HB170" s="31"/>
      <c r="HC170" s="31"/>
      <c r="HD170" s="31"/>
      <c r="HE170" s="31"/>
      <c r="HF170" s="31"/>
      <c r="HG170" s="31"/>
    </row>
    <row r="171" spans="1:215" s="12" customFormat="1" ht="15" customHeight="1" x14ac:dyDescent="0.2">
      <c r="A171" s="144" t="s">
        <v>525</v>
      </c>
      <c r="B171" s="144" t="s">
        <v>298</v>
      </c>
      <c r="C171" s="145">
        <v>42932</v>
      </c>
      <c r="D171" s="146" t="s">
        <v>300</v>
      </c>
      <c r="E171" s="144" t="s">
        <v>182</v>
      </c>
      <c r="F171" s="147">
        <v>7</v>
      </c>
      <c r="G171" s="148">
        <v>109.58</v>
      </c>
      <c r="H171" s="17">
        <f t="shared" si="46"/>
        <v>767.06</v>
      </c>
      <c r="I171" s="135">
        <f t="shared" si="47"/>
        <v>956.68</v>
      </c>
      <c r="K171" s="18">
        <f t="shared" si="45"/>
        <v>3.7477780034248201E-3</v>
      </c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</row>
    <row r="172" spans="1:215" s="12" customFormat="1" ht="15" customHeight="1" x14ac:dyDescent="0.2">
      <c r="A172" s="155" t="s">
        <v>527</v>
      </c>
      <c r="B172" s="297"/>
      <c r="C172" s="297"/>
      <c r="D172" s="298" t="s">
        <v>71</v>
      </c>
      <c r="E172" s="298"/>
      <c r="F172" s="298"/>
      <c r="G172" s="298"/>
      <c r="H172" s="298"/>
      <c r="I172" s="298"/>
      <c r="K172" s="18">
        <f t="shared" si="45"/>
        <v>0</v>
      </c>
    </row>
    <row r="173" spans="1:215" ht="24.95" customHeight="1" x14ac:dyDescent="0.2">
      <c r="A173" s="144" t="s">
        <v>528</v>
      </c>
      <c r="B173" s="143" t="s">
        <v>261</v>
      </c>
      <c r="C173" s="145" t="s">
        <v>262</v>
      </c>
      <c r="D173" s="146" t="s">
        <v>301</v>
      </c>
      <c r="E173" s="143" t="s">
        <v>302</v>
      </c>
      <c r="F173" s="153">
        <v>4</v>
      </c>
      <c r="G173" s="157">
        <v>284.83</v>
      </c>
      <c r="H173" s="17">
        <f>F173*G173</f>
        <v>1139.32</v>
      </c>
      <c r="I173" s="135">
        <f>ROUND(H173*(1+$I$6),2)</f>
        <v>1420.96</v>
      </c>
      <c r="K173" s="18">
        <f t="shared" si="45"/>
        <v>5.5665871887637802E-3</v>
      </c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</row>
    <row r="174" spans="1:215" s="12" customFormat="1" ht="15" customHeight="1" x14ac:dyDescent="0.2">
      <c r="A174" s="286"/>
      <c r="B174" s="286"/>
      <c r="C174" s="286"/>
      <c r="D174" s="286"/>
      <c r="E174" s="286"/>
      <c r="F174" s="286"/>
      <c r="G174" s="286"/>
      <c r="H174" s="286"/>
      <c r="I174" s="286"/>
      <c r="K174" s="3"/>
    </row>
    <row r="175" spans="1:215" s="3" customFormat="1" ht="15" customHeight="1" x14ac:dyDescent="0.2">
      <c r="A175" s="294"/>
      <c r="B175" s="294"/>
      <c r="C175" s="294"/>
      <c r="D175" s="294"/>
      <c r="E175" s="294"/>
      <c r="F175" s="294"/>
      <c r="G175" s="294"/>
      <c r="H175" s="28">
        <f>SUM(H158:H173)</f>
        <v>27441.030000000002</v>
      </c>
      <c r="I175" s="28">
        <f>SUM(I158:I173)</f>
        <v>34224.46</v>
      </c>
      <c r="K175" s="29">
        <f>SUM(K158:K173)</f>
        <v>0.13407375336276772</v>
      </c>
    </row>
    <row r="176" spans="1:215" s="3" customFormat="1" ht="5.0999999999999996" customHeight="1" x14ac:dyDescent="0.2">
      <c r="A176" s="288"/>
      <c r="B176" s="288"/>
      <c r="C176" s="288"/>
      <c r="D176" s="288"/>
      <c r="E176" s="288"/>
      <c r="F176" s="288"/>
      <c r="G176" s="288"/>
      <c r="H176" s="288"/>
      <c r="I176" s="288"/>
      <c r="K176" s="123"/>
    </row>
    <row r="177" spans="1:226" s="123" customFormat="1" ht="18" customHeight="1" x14ac:dyDescent="0.2">
      <c r="A177" s="293" t="s">
        <v>529</v>
      </c>
      <c r="B177" s="293"/>
      <c r="C177" s="293"/>
      <c r="D177" s="293"/>
      <c r="E177" s="293"/>
      <c r="F177" s="293"/>
      <c r="G177" s="293"/>
      <c r="H177" s="293"/>
      <c r="I177" s="293"/>
      <c r="K177" s="18"/>
    </row>
    <row r="178" spans="1:226" s="3" customFormat="1" ht="15.6" customHeight="1" x14ac:dyDescent="0.2">
      <c r="A178" s="144" t="s">
        <v>63</v>
      </c>
      <c r="B178" s="144" t="s">
        <v>178</v>
      </c>
      <c r="C178" s="145">
        <v>89714</v>
      </c>
      <c r="D178" s="146" t="s">
        <v>304</v>
      </c>
      <c r="E178" s="144" t="s">
        <v>202</v>
      </c>
      <c r="F178" s="151">
        <v>30</v>
      </c>
      <c r="G178" s="148">
        <v>50.03</v>
      </c>
      <c r="H178" s="17">
        <f t="shared" ref="H178:H180" si="48">F178*G178</f>
        <v>1500.9</v>
      </c>
      <c r="I178" s="135">
        <f t="shared" ref="I178:I180" si="49">ROUND(H178*(1+$I$6),2)</f>
        <v>1871.92</v>
      </c>
      <c r="K178" s="18">
        <f>(I178/$I$223)</f>
        <v>7.3332154954331543E-3</v>
      </c>
    </row>
    <row r="179" spans="1:226" s="3" customFormat="1" ht="15.6" customHeight="1" x14ac:dyDescent="0.2">
      <c r="A179" s="144" t="s">
        <v>66</v>
      </c>
      <c r="B179" s="144" t="s">
        <v>178</v>
      </c>
      <c r="C179" s="145" t="s">
        <v>305</v>
      </c>
      <c r="D179" s="146" t="s">
        <v>306</v>
      </c>
      <c r="E179" s="144" t="s">
        <v>182</v>
      </c>
      <c r="F179" s="151">
        <v>2</v>
      </c>
      <c r="G179" s="148">
        <v>164.79</v>
      </c>
      <c r="H179" s="17">
        <f t="shared" si="48"/>
        <v>329.58</v>
      </c>
      <c r="I179" s="135">
        <f t="shared" si="49"/>
        <v>411.05</v>
      </c>
      <c r="K179" s="18">
        <f>(I179/$I$223)</f>
        <v>1.6102815448297994E-3</v>
      </c>
    </row>
    <row r="180" spans="1:226" s="3" customFormat="1" ht="15.6" customHeight="1" x14ac:dyDescent="0.2">
      <c r="A180" s="144" t="s">
        <v>67</v>
      </c>
      <c r="B180" s="143" t="s">
        <v>178</v>
      </c>
      <c r="C180" s="145">
        <v>6171</v>
      </c>
      <c r="D180" s="146" t="s">
        <v>307</v>
      </c>
      <c r="E180" s="143" t="s">
        <v>182</v>
      </c>
      <c r="F180" s="151">
        <v>2</v>
      </c>
      <c r="G180" s="154">
        <v>20.97</v>
      </c>
      <c r="H180" s="17">
        <f t="shared" si="48"/>
        <v>41.94</v>
      </c>
      <c r="I180" s="135">
        <f t="shared" si="49"/>
        <v>52.31</v>
      </c>
      <c r="K180" s="18">
        <f>(I180/$I$223)</f>
        <v>2.0492355579624573E-4</v>
      </c>
      <c r="FS180" s="31"/>
      <c r="FT180" s="31"/>
      <c r="FU180" s="31"/>
      <c r="FV180" s="31"/>
      <c r="FW180" s="31"/>
      <c r="FX180" s="31"/>
      <c r="FY180" s="31"/>
      <c r="FZ180" s="31"/>
      <c r="GA180" s="31"/>
      <c r="GB180" s="31"/>
      <c r="GC180" s="31"/>
      <c r="GD180" s="31"/>
      <c r="GE180" s="31"/>
      <c r="GF180" s="31"/>
      <c r="GG180" s="31"/>
      <c r="GH180" s="31"/>
      <c r="GI180" s="31"/>
      <c r="GJ180" s="31"/>
      <c r="GK180" s="31"/>
      <c r="GL180" s="31"/>
      <c r="GM180" s="31"/>
      <c r="GN180" s="31"/>
      <c r="GO180" s="31"/>
      <c r="GP180" s="31"/>
      <c r="GQ180" s="31"/>
      <c r="GR180" s="31"/>
      <c r="GS180" s="31"/>
      <c r="GT180" s="31"/>
      <c r="GU180" s="31"/>
      <c r="GV180" s="31"/>
      <c r="GW180" s="31"/>
      <c r="GX180" s="31"/>
      <c r="GY180" s="31"/>
      <c r="GZ180" s="31"/>
      <c r="HA180" s="31"/>
      <c r="HB180" s="31"/>
      <c r="HC180" s="31"/>
      <c r="HD180" s="31"/>
      <c r="HE180" s="31"/>
      <c r="HF180" s="31"/>
      <c r="HG180" s="31"/>
      <c r="HH180" s="31"/>
      <c r="HI180" s="31"/>
      <c r="HJ180" s="31"/>
      <c r="HK180" s="31"/>
      <c r="HL180" s="31"/>
      <c r="HM180" s="31"/>
    </row>
    <row r="181" spans="1:226" s="26" customFormat="1" ht="15.6" customHeight="1" x14ac:dyDescent="0.2">
      <c r="A181" s="144" t="s">
        <v>530</v>
      </c>
      <c r="B181" s="144" t="s">
        <v>176</v>
      </c>
      <c r="C181" s="145">
        <v>40125</v>
      </c>
      <c r="D181" s="146" t="s">
        <v>308</v>
      </c>
      <c r="E181" s="144" t="s">
        <v>182</v>
      </c>
      <c r="F181" s="151">
        <v>2</v>
      </c>
      <c r="G181" s="148">
        <v>102.07</v>
      </c>
      <c r="H181" s="17">
        <f>F181*G181</f>
        <v>204.14</v>
      </c>
      <c r="I181" s="135">
        <f>ROUND(H181*(1+$I$6),2)</f>
        <v>254.6</v>
      </c>
      <c r="K181" s="18">
        <f>(I181/$I$223)</f>
        <v>9.973912694651913E-4</v>
      </c>
      <c r="FS181" s="156"/>
      <c r="FT181" s="156"/>
      <c r="FU181" s="156"/>
      <c r="FV181" s="156"/>
      <c r="FW181" s="156"/>
      <c r="FX181" s="156"/>
      <c r="FY181" s="156"/>
      <c r="FZ181" s="156"/>
      <c r="GA181" s="156"/>
      <c r="GB181" s="156"/>
      <c r="GC181" s="156"/>
      <c r="GD181" s="156"/>
      <c r="GE181" s="156"/>
      <c r="GF181" s="156"/>
      <c r="GG181" s="156"/>
      <c r="GH181" s="156"/>
      <c r="GI181" s="156"/>
      <c r="GJ181" s="156"/>
      <c r="GK181" s="156"/>
      <c r="GL181" s="156"/>
      <c r="GM181" s="156"/>
      <c r="GN181" s="156"/>
      <c r="GO181" s="156"/>
      <c r="GP181" s="156"/>
      <c r="GQ181" s="156"/>
      <c r="GR181" s="156"/>
      <c r="GS181" s="156"/>
      <c r="GT181" s="156"/>
      <c r="GU181" s="156"/>
      <c r="GV181" s="156"/>
      <c r="GW181" s="156"/>
      <c r="GX181" s="156"/>
      <c r="GY181" s="156"/>
      <c r="GZ181" s="156"/>
      <c r="HA181" s="156"/>
      <c r="HB181" s="156"/>
      <c r="HC181" s="156"/>
      <c r="HD181" s="156"/>
      <c r="HE181" s="156"/>
      <c r="HF181" s="156"/>
      <c r="HG181" s="156"/>
    </row>
    <row r="182" spans="1:226" s="26" customFormat="1" ht="15.6" customHeight="1" x14ac:dyDescent="0.2">
      <c r="A182" s="144" t="s">
        <v>531</v>
      </c>
      <c r="B182" s="144" t="s">
        <v>184</v>
      </c>
      <c r="C182" s="145" t="s">
        <v>461</v>
      </c>
      <c r="D182" s="146" t="s">
        <v>462</v>
      </c>
      <c r="E182" s="144" t="s">
        <v>182</v>
      </c>
      <c r="F182" s="151">
        <v>4</v>
      </c>
      <c r="G182" s="148">
        <v>213.3</v>
      </c>
      <c r="H182" s="17">
        <f>F182*G182</f>
        <v>853.2</v>
      </c>
      <c r="I182" s="135">
        <f>ROUND(H182*(1+$I$6),2)</f>
        <v>1064.1099999999999</v>
      </c>
      <c r="K182" s="18">
        <f>(I182/$I$223)</f>
        <v>4.1686332433252347E-3</v>
      </c>
      <c r="FS182" s="156"/>
      <c r="FT182" s="156"/>
      <c r="FU182" s="156"/>
      <c r="FV182" s="156"/>
      <c r="FW182" s="156"/>
      <c r="FX182" s="156"/>
      <c r="FY182" s="156"/>
      <c r="FZ182" s="156"/>
      <c r="GA182" s="156"/>
      <c r="GB182" s="156"/>
      <c r="GC182" s="156"/>
      <c r="GD182" s="156"/>
      <c r="GE182" s="156"/>
      <c r="GF182" s="156"/>
      <c r="GG182" s="156"/>
      <c r="GH182" s="156"/>
      <c r="GI182" s="156"/>
      <c r="GJ182" s="156"/>
      <c r="GK182" s="156"/>
      <c r="GL182" s="156"/>
      <c r="GM182" s="156"/>
      <c r="GN182" s="156"/>
      <c r="GO182" s="156"/>
      <c r="GP182" s="156"/>
      <c r="GQ182" s="156"/>
      <c r="GR182" s="156"/>
      <c r="GS182" s="156"/>
      <c r="GT182" s="156"/>
      <c r="GU182" s="156"/>
      <c r="GV182" s="156"/>
      <c r="GW182" s="156"/>
      <c r="GX182" s="156"/>
      <c r="GY182" s="156"/>
      <c r="GZ182" s="156"/>
      <c r="HA182" s="156"/>
      <c r="HB182" s="156"/>
      <c r="HC182" s="156"/>
      <c r="HD182" s="156"/>
      <c r="HE182" s="156"/>
      <c r="HF182" s="156"/>
      <c r="HG182" s="156"/>
    </row>
    <row r="183" spans="1:226" s="26" customFormat="1" ht="15" customHeight="1" x14ac:dyDescent="0.2">
      <c r="A183" s="286"/>
      <c r="B183" s="286"/>
      <c r="C183" s="286"/>
      <c r="D183" s="286"/>
      <c r="E183" s="286"/>
      <c r="F183" s="286"/>
      <c r="G183" s="286"/>
      <c r="H183" s="286"/>
      <c r="I183" s="286"/>
      <c r="K183" s="3"/>
    </row>
    <row r="184" spans="1:226" s="11" customFormat="1" ht="15" customHeight="1" x14ac:dyDescent="0.2">
      <c r="A184" s="294"/>
      <c r="B184" s="294"/>
      <c r="C184" s="294"/>
      <c r="D184" s="294"/>
      <c r="E184" s="294"/>
      <c r="F184" s="294"/>
      <c r="G184" s="294"/>
      <c r="H184" s="166">
        <f>SUM(H178:H182)</f>
        <v>2929.76</v>
      </c>
      <c r="I184" s="166">
        <f>SUM(I178:I182)</f>
        <v>3653.99</v>
      </c>
      <c r="K184" s="29">
        <f>SUM(K178:K182)</f>
        <v>1.4314445108849626E-2</v>
      </c>
    </row>
    <row r="185" spans="1:226" s="11" customFormat="1" ht="5.0999999999999996" customHeight="1" x14ac:dyDescent="0.2">
      <c r="A185" s="288"/>
      <c r="B185" s="288"/>
      <c r="C185" s="288"/>
      <c r="D185" s="288"/>
      <c r="E185" s="288"/>
      <c r="F185" s="288"/>
      <c r="G185" s="288"/>
      <c r="H185" s="288"/>
      <c r="I185" s="288"/>
      <c r="K185" s="12"/>
    </row>
    <row r="186" spans="1:226" ht="18" customHeight="1" x14ac:dyDescent="0.2">
      <c r="A186" s="299" t="s">
        <v>532</v>
      </c>
      <c r="B186" s="299"/>
      <c r="C186" s="299"/>
      <c r="D186" s="299"/>
      <c r="E186" s="299"/>
      <c r="F186" s="299"/>
      <c r="G186" s="299"/>
      <c r="H186" s="299"/>
      <c r="I186" s="299"/>
    </row>
    <row r="187" spans="1:226" s="31" customFormat="1" ht="15" customHeight="1" x14ac:dyDescent="0.2">
      <c r="A187" s="191" t="s">
        <v>503</v>
      </c>
      <c r="B187" s="191"/>
      <c r="C187" s="32"/>
      <c r="D187" s="292" t="s">
        <v>72</v>
      </c>
      <c r="E187" s="292"/>
      <c r="F187" s="292"/>
      <c r="G187" s="292"/>
      <c r="H187" s="292"/>
      <c r="I187" s="292"/>
      <c r="K187" s="18">
        <f t="shared" ref="K187:K196" si="50">(I187/$I$223)</f>
        <v>0</v>
      </c>
    </row>
    <row r="188" spans="1:226" ht="15" customHeight="1" x14ac:dyDescent="0.2">
      <c r="A188" s="143" t="s">
        <v>533</v>
      </c>
      <c r="B188" s="143" t="s">
        <v>178</v>
      </c>
      <c r="C188" s="145">
        <v>85005</v>
      </c>
      <c r="D188" s="150" t="s">
        <v>309</v>
      </c>
      <c r="E188" s="143" t="s">
        <v>17</v>
      </c>
      <c r="F188" s="153">
        <v>5</v>
      </c>
      <c r="G188" s="157">
        <v>293.38</v>
      </c>
      <c r="H188" s="116">
        <f t="shared" ref="H188" si="51">F188*G188</f>
        <v>1466.9</v>
      </c>
      <c r="I188" s="134">
        <f t="shared" ref="I188" si="52">ROUND(H188*(1+$I$6),2)</f>
        <v>1829.52</v>
      </c>
      <c r="K188" s="18">
        <f t="shared" si="50"/>
        <v>7.1671141999684086E-3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1"/>
      <c r="HK188" s="11"/>
      <c r="HL188" s="11"/>
      <c r="HM188" s="11"/>
      <c r="HN188" s="11"/>
      <c r="HO188" s="11"/>
      <c r="HP188" s="11"/>
      <c r="HQ188" s="11"/>
      <c r="HR188" s="11"/>
    </row>
    <row r="189" spans="1:226" ht="24.95" customHeight="1" x14ac:dyDescent="0.2">
      <c r="A189" s="143" t="s">
        <v>534</v>
      </c>
      <c r="B189" s="143" t="s">
        <v>176</v>
      </c>
      <c r="C189" s="145">
        <v>47990</v>
      </c>
      <c r="D189" s="150" t="s">
        <v>313</v>
      </c>
      <c r="E189" s="143" t="s">
        <v>17</v>
      </c>
      <c r="F189" s="153">
        <v>3.6</v>
      </c>
      <c r="G189" s="157">
        <v>1092.46</v>
      </c>
      <c r="H189" s="116">
        <f t="shared" ref="H189:H196" si="53">F189*G189</f>
        <v>3932.8560000000002</v>
      </c>
      <c r="I189" s="134">
        <f t="shared" ref="I189:I196" si="54">ROUND(H189*(1+$I$6),2)</f>
        <v>4905.0600000000004</v>
      </c>
      <c r="J189" s="162"/>
      <c r="K189" s="18">
        <f t="shared" si="50"/>
        <v>1.9215491045573182E-2</v>
      </c>
      <c r="L189" s="3">
        <v>8.7799999999999994</v>
      </c>
      <c r="M189" s="3" t="s">
        <v>312</v>
      </c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1"/>
      <c r="HK189" s="11"/>
      <c r="HL189" s="11"/>
      <c r="HM189" s="11"/>
      <c r="HN189" s="11"/>
      <c r="HO189" s="11"/>
      <c r="HP189" s="11"/>
      <c r="HQ189" s="11"/>
      <c r="HR189" s="11"/>
    </row>
    <row r="190" spans="1:226" ht="24.95" customHeight="1" x14ac:dyDescent="0.2">
      <c r="A190" s="143" t="s">
        <v>535</v>
      </c>
      <c r="B190" s="143" t="s">
        <v>176</v>
      </c>
      <c r="C190" s="145">
        <v>47989</v>
      </c>
      <c r="D190" s="150" t="s">
        <v>314</v>
      </c>
      <c r="E190" s="143" t="s">
        <v>17</v>
      </c>
      <c r="F190" s="153">
        <v>2.4</v>
      </c>
      <c r="G190" s="157">
        <v>1061.68</v>
      </c>
      <c r="H190" s="116">
        <f t="shared" ref="H190:H191" si="55">F190*G190</f>
        <v>2548.0320000000002</v>
      </c>
      <c r="I190" s="134">
        <f t="shared" ref="I190:I191" si="56">ROUND(H190*(1+$I$6),2)</f>
        <v>3177.91</v>
      </c>
      <c r="J190" s="162"/>
      <c r="K190" s="18">
        <f t="shared" si="50"/>
        <v>1.2449409619584156E-2</v>
      </c>
      <c r="L190" s="3">
        <v>8.7799999999999994</v>
      </c>
      <c r="M190" s="3" t="s">
        <v>312</v>
      </c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1"/>
      <c r="HK190" s="11"/>
      <c r="HL190" s="11"/>
      <c r="HM190" s="11"/>
      <c r="HN190" s="11"/>
      <c r="HO190" s="11"/>
      <c r="HP190" s="11"/>
      <c r="HQ190" s="11"/>
      <c r="HR190" s="11"/>
    </row>
    <row r="191" spans="1:226" ht="24.95" customHeight="1" x14ac:dyDescent="0.2">
      <c r="A191" s="143" t="s">
        <v>536</v>
      </c>
      <c r="B191" s="143" t="s">
        <v>176</v>
      </c>
      <c r="C191" s="145">
        <v>47990</v>
      </c>
      <c r="D191" s="150" t="s">
        <v>342</v>
      </c>
      <c r="E191" s="143" t="s">
        <v>17</v>
      </c>
      <c r="F191" s="153">
        <v>0.8</v>
      </c>
      <c r="G191" s="157">
        <v>1092.46</v>
      </c>
      <c r="H191" s="116">
        <f t="shared" si="55"/>
        <v>873.96800000000007</v>
      </c>
      <c r="I191" s="134">
        <f t="shared" si="56"/>
        <v>1090.01</v>
      </c>
      <c r="J191" s="162"/>
      <c r="K191" s="18">
        <f t="shared" si="50"/>
        <v>4.2700960629605388E-3</v>
      </c>
      <c r="L191" s="3">
        <v>8.7799999999999994</v>
      </c>
      <c r="M191" s="3" t="s">
        <v>312</v>
      </c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1"/>
      <c r="HK191" s="11"/>
      <c r="HL191" s="11"/>
      <c r="HM191" s="11"/>
      <c r="HN191" s="11"/>
      <c r="HO191" s="11"/>
      <c r="HP191" s="11"/>
      <c r="HQ191" s="11"/>
      <c r="HR191" s="11"/>
    </row>
    <row r="192" spans="1:226" ht="24.95" customHeight="1" x14ac:dyDescent="0.2">
      <c r="A192" s="143" t="s">
        <v>537</v>
      </c>
      <c r="B192" s="143" t="s">
        <v>176</v>
      </c>
      <c r="C192" s="145">
        <v>47990</v>
      </c>
      <c r="D192" s="150" t="s">
        <v>343</v>
      </c>
      <c r="E192" s="143" t="s">
        <v>17</v>
      </c>
      <c r="F192" s="153">
        <v>0.96</v>
      </c>
      <c r="G192" s="157">
        <v>1092.46</v>
      </c>
      <c r="H192" s="116">
        <f t="shared" ref="H192" si="57">F192*G192</f>
        <v>1048.7616</v>
      </c>
      <c r="I192" s="134">
        <f t="shared" ref="I192" si="58">ROUND(H192*(1+$I$6),2)</f>
        <v>1308.02</v>
      </c>
      <c r="J192" s="162"/>
      <c r="K192" s="18">
        <f t="shared" si="50"/>
        <v>5.1241466154197156E-3</v>
      </c>
      <c r="L192" s="3">
        <v>8.7799999999999994</v>
      </c>
      <c r="M192" s="3" t="s">
        <v>312</v>
      </c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1"/>
      <c r="HK192" s="11"/>
      <c r="HL192" s="11"/>
      <c r="HM192" s="11"/>
      <c r="HN192" s="11"/>
      <c r="HO192" s="11"/>
      <c r="HP192" s="11"/>
      <c r="HQ192" s="11"/>
      <c r="HR192" s="11"/>
    </row>
    <row r="193" spans="1:1028" ht="24.95" customHeight="1" x14ac:dyDescent="0.2">
      <c r="A193" s="143" t="s">
        <v>538</v>
      </c>
      <c r="B193" s="143" t="s">
        <v>176</v>
      </c>
      <c r="C193" s="145">
        <v>47990</v>
      </c>
      <c r="D193" s="150" t="s">
        <v>344</v>
      </c>
      <c r="E193" s="143" t="s">
        <v>17</v>
      </c>
      <c r="F193" s="153">
        <v>0.48</v>
      </c>
      <c r="G193" s="157">
        <v>1092.46</v>
      </c>
      <c r="H193" s="116">
        <f t="shared" ref="H193" si="59">F193*G193</f>
        <v>524.38080000000002</v>
      </c>
      <c r="I193" s="134">
        <f t="shared" ref="I193" si="60">ROUND(H193*(1+$I$6),2)</f>
        <v>654.01</v>
      </c>
      <c r="J193" s="162"/>
      <c r="K193" s="18">
        <f t="shared" si="50"/>
        <v>2.5620733077098578E-3</v>
      </c>
      <c r="L193" s="3">
        <v>8.7799999999999994</v>
      </c>
      <c r="M193" s="3" t="s">
        <v>312</v>
      </c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1"/>
      <c r="HK193" s="11"/>
      <c r="HL193" s="11"/>
      <c r="HM193" s="11"/>
      <c r="HN193" s="11"/>
      <c r="HO193" s="11"/>
      <c r="HP193" s="11"/>
      <c r="HQ193" s="11"/>
      <c r="HR193" s="11"/>
    </row>
    <row r="194" spans="1:1028" ht="15.6" customHeight="1" x14ac:dyDescent="0.2">
      <c r="A194" s="143" t="s">
        <v>539</v>
      </c>
      <c r="B194" s="143" t="s">
        <v>178</v>
      </c>
      <c r="C194" s="145">
        <v>100860</v>
      </c>
      <c r="D194" s="150" t="s">
        <v>310</v>
      </c>
      <c r="E194" s="144" t="s">
        <v>182</v>
      </c>
      <c r="F194" s="153">
        <v>4</v>
      </c>
      <c r="G194" s="157">
        <v>67.47</v>
      </c>
      <c r="H194" s="116">
        <f t="shared" si="53"/>
        <v>269.88</v>
      </c>
      <c r="I194" s="134">
        <f t="shared" si="54"/>
        <v>336.59</v>
      </c>
      <c r="K194" s="18">
        <f t="shared" si="50"/>
        <v>1.3185857320867586E-3</v>
      </c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1"/>
      <c r="HK194" s="11"/>
      <c r="HL194" s="11"/>
      <c r="HM194" s="11"/>
      <c r="HN194" s="11"/>
      <c r="HO194" s="11"/>
      <c r="HP194" s="11"/>
      <c r="HQ194" s="11"/>
      <c r="HR194" s="11"/>
    </row>
    <row r="195" spans="1:1028" s="31" customFormat="1" ht="15" customHeight="1" x14ac:dyDescent="0.2">
      <c r="A195" s="191" t="s">
        <v>303</v>
      </c>
      <c r="B195" s="191"/>
      <c r="C195" s="32"/>
      <c r="D195" s="292" t="s">
        <v>345</v>
      </c>
      <c r="E195" s="292"/>
      <c r="F195" s="292"/>
      <c r="G195" s="292"/>
      <c r="H195" s="292"/>
      <c r="I195" s="292"/>
      <c r="K195" s="18">
        <f t="shared" si="50"/>
        <v>0</v>
      </c>
    </row>
    <row r="196" spans="1:1028" s="31" customFormat="1" ht="15" customHeight="1" x14ac:dyDescent="0.2">
      <c r="A196" s="143" t="s">
        <v>540</v>
      </c>
      <c r="B196" s="144"/>
      <c r="C196" s="158" t="s">
        <v>290</v>
      </c>
      <c r="D196" s="159" t="s">
        <v>311</v>
      </c>
      <c r="E196" s="144" t="s">
        <v>17</v>
      </c>
      <c r="F196" s="147">
        <v>1</v>
      </c>
      <c r="G196" s="148">
        <v>780</v>
      </c>
      <c r="H196" s="116">
        <f t="shared" si="53"/>
        <v>780</v>
      </c>
      <c r="I196" s="134">
        <f t="shared" si="54"/>
        <v>972.82</v>
      </c>
      <c r="K196" s="18">
        <f t="shared" si="50"/>
        <v>3.8110061852361645E-3</v>
      </c>
    </row>
    <row r="197" spans="1:1028" s="11" customFormat="1" ht="15" customHeight="1" x14ac:dyDescent="0.2">
      <c r="A197" s="286"/>
      <c r="B197" s="286"/>
      <c r="C197" s="286"/>
      <c r="D197" s="286"/>
      <c r="E197" s="286"/>
      <c r="F197" s="286"/>
      <c r="G197" s="286"/>
      <c r="H197" s="286"/>
      <c r="I197" s="286"/>
      <c r="J197" s="3"/>
      <c r="K197" s="18"/>
    </row>
    <row r="198" spans="1:1028" ht="15" customHeight="1" x14ac:dyDescent="0.2">
      <c r="A198" s="287"/>
      <c r="B198" s="287"/>
      <c r="C198" s="287"/>
      <c r="D198" s="287"/>
      <c r="E198" s="287"/>
      <c r="F198" s="287"/>
      <c r="G198" s="287"/>
      <c r="H198" s="28">
        <f>SUM(H187:H196)</f>
        <v>11444.778400000001</v>
      </c>
      <c r="I198" s="40">
        <f>SUM(I187:I196)</f>
        <v>14273.94</v>
      </c>
      <c r="K198" s="29">
        <f>SUM(K187:K197)</f>
        <v>5.5917922768538783E-2</v>
      </c>
    </row>
    <row r="199" spans="1:1028" ht="5.0999999999999996" customHeight="1" x14ac:dyDescent="0.2">
      <c r="A199" s="288"/>
      <c r="B199" s="288"/>
      <c r="C199" s="288"/>
      <c r="D199" s="288"/>
      <c r="E199" s="288"/>
      <c r="F199" s="288"/>
      <c r="G199" s="288"/>
      <c r="H199" s="288"/>
      <c r="I199" s="288"/>
    </row>
    <row r="200" spans="1:1028" ht="18" customHeight="1" x14ac:dyDescent="0.2">
      <c r="A200" s="290" t="s">
        <v>541</v>
      </c>
      <c r="B200" s="290"/>
      <c r="C200" s="290"/>
      <c r="D200" s="290"/>
      <c r="E200" s="290"/>
      <c r="F200" s="290"/>
      <c r="G200" s="290"/>
      <c r="H200" s="290"/>
      <c r="I200" s="290"/>
    </row>
    <row r="201" spans="1:1028" s="277" customFormat="1" ht="15" customHeight="1" x14ac:dyDescent="0.2">
      <c r="A201" s="191" t="s">
        <v>504</v>
      </c>
      <c r="B201" s="291"/>
      <c r="C201" s="291"/>
      <c r="D201" s="292" t="s">
        <v>30</v>
      </c>
      <c r="E201" s="292"/>
      <c r="F201" s="292"/>
      <c r="G201" s="292"/>
      <c r="H201" s="292"/>
      <c r="I201" s="292"/>
      <c r="J201" s="123"/>
      <c r="K201" s="123"/>
    </row>
    <row r="202" spans="1:1028" s="277" customFormat="1" ht="15" customHeight="1" x14ac:dyDescent="0.2">
      <c r="A202" s="119" t="s">
        <v>505</v>
      </c>
      <c r="B202" s="119" t="s">
        <v>176</v>
      </c>
      <c r="C202" s="112" t="s">
        <v>214</v>
      </c>
      <c r="D202" s="132" t="s">
        <v>215</v>
      </c>
      <c r="E202" s="119" t="s">
        <v>17</v>
      </c>
      <c r="F202" s="124">
        <f>134.76+126.21+LEVANTAMENTO!B28</f>
        <v>537.9</v>
      </c>
      <c r="G202" s="116">
        <v>4.16</v>
      </c>
      <c r="H202" s="17">
        <f t="shared" ref="H202:H204" si="61">F202*G202</f>
        <v>2237.6639999999998</v>
      </c>
      <c r="I202" s="135">
        <f t="shared" ref="I202:I204" si="62">ROUND(H202*(1+$I$6),2)</f>
        <v>2790.81</v>
      </c>
      <c r="J202" s="123"/>
      <c r="K202" s="18">
        <f t="shared" ref="K202:K211" si="63">(I202/$I$223)</f>
        <v>1.0932951801791636E-2</v>
      </c>
    </row>
    <row r="203" spans="1:1028" s="277" customFormat="1" ht="15" customHeight="1" x14ac:dyDescent="0.2">
      <c r="A203" s="119" t="s">
        <v>506</v>
      </c>
      <c r="B203" s="119" t="s">
        <v>178</v>
      </c>
      <c r="C203" s="112">
        <v>99808</v>
      </c>
      <c r="D203" s="132" t="s">
        <v>216</v>
      </c>
      <c r="E203" s="119" t="s">
        <v>17</v>
      </c>
      <c r="F203" s="124">
        <f>LEVANTAMENTO!E28</f>
        <v>216.69</v>
      </c>
      <c r="G203" s="116">
        <v>2.92</v>
      </c>
      <c r="H203" s="17">
        <f t="shared" si="61"/>
        <v>632.73479999999995</v>
      </c>
      <c r="I203" s="135">
        <f t="shared" si="62"/>
        <v>789.15</v>
      </c>
      <c r="J203" s="123"/>
      <c r="K203" s="18">
        <f t="shared" si="63"/>
        <v>3.091482012169897E-3</v>
      </c>
    </row>
    <row r="204" spans="1:1028" s="277" customFormat="1" ht="15" customHeight="1" x14ac:dyDescent="0.2">
      <c r="A204" s="119" t="s">
        <v>507</v>
      </c>
      <c r="B204" s="119" t="s">
        <v>178</v>
      </c>
      <c r="C204" s="112">
        <v>88411</v>
      </c>
      <c r="D204" s="132" t="s">
        <v>217</v>
      </c>
      <c r="E204" s="119" t="s">
        <v>17</v>
      </c>
      <c r="F204" s="124">
        <f>(LEVANTAMENTO!C28*3)-LEVANTAMENTO!E28</f>
        <v>688.43999999999983</v>
      </c>
      <c r="G204" s="116">
        <v>2.29</v>
      </c>
      <c r="H204" s="17">
        <f t="shared" si="61"/>
        <v>1576.5275999999997</v>
      </c>
      <c r="I204" s="135">
        <f t="shared" si="62"/>
        <v>1966.25</v>
      </c>
      <c r="J204" s="123"/>
      <c r="K204" s="18">
        <f t="shared" si="63"/>
        <v>7.7027517030083762E-3</v>
      </c>
    </row>
    <row r="205" spans="1:1028" ht="15" customHeight="1" x14ac:dyDescent="0.2">
      <c r="A205" s="119" t="s">
        <v>508</v>
      </c>
      <c r="B205" s="119" t="s">
        <v>178</v>
      </c>
      <c r="C205" s="112">
        <v>88489</v>
      </c>
      <c r="D205" s="132" t="s">
        <v>218</v>
      </c>
      <c r="E205" s="119" t="s">
        <v>17</v>
      </c>
      <c r="F205" s="124">
        <f>F204</f>
        <v>688.43999999999983</v>
      </c>
      <c r="G205" s="116">
        <v>12.67</v>
      </c>
      <c r="H205" s="17">
        <f>F205*G205</f>
        <v>8722.5347999999976</v>
      </c>
      <c r="I205" s="135">
        <f>ROUND(H205*(1+$I$6),2)</f>
        <v>10878.75</v>
      </c>
      <c r="K205" s="18">
        <f t="shared" si="63"/>
        <v>4.2617322359365481E-2</v>
      </c>
    </row>
    <row r="206" spans="1:1028" ht="15" customHeight="1" x14ac:dyDescent="0.2">
      <c r="A206" s="191" t="s">
        <v>509</v>
      </c>
      <c r="B206" s="291"/>
      <c r="C206" s="291"/>
      <c r="D206" s="292" t="s">
        <v>346</v>
      </c>
      <c r="E206" s="292"/>
      <c r="F206" s="292"/>
      <c r="G206" s="292"/>
      <c r="H206" s="292"/>
      <c r="I206" s="292"/>
      <c r="K206" s="18">
        <f t="shared" si="63"/>
        <v>0</v>
      </c>
    </row>
    <row r="207" spans="1:1028" s="279" customFormat="1" ht="15.6" customHeight="1" x14ac:dyDescent="0.2">
      <c r="A207" s="119" t="s">
        <v>510</v>
      </c>
      <c r="B207" s="119" t="s">
        <v>176</v>
      </c>
      <c r="C207" s="120">
        <v>42849</v>
      </c>
      <c r="D207" s="177" t="s">
        <v>350</v>
      </c>
      <c r="E207" s="178" t="s">
        <v>17</v>
      </c>
      <c r="F207" s="179">
        <v>18.600000000000001</v>
      </c>
      <c r="G207" s="179">
        <v>8.0299999999999994</v>
      </c>
      <c r="H207" s="17">
        <f>F207*G207</f>
        <v>149.358</v>
      </c>
      <c r="I207" s="135">
        <f>ROUND(H207*(1+$I$6),2)</f>
        <v>186.28</v>
      </c>
      <c r="J207" s="174"/>
      <c r="K207" s="18">
        <f t="shared" si="63"/>
        <v>7.2974880469747001E-4</v>
      </c>
      <c r="L207" s="175"/>
      <c r="M207" s="175"/>
      <c r="N207" s="175"/>
      <c r="O207" s="175"/>
      <c r="P207" s="175"/>
      <c r="Q207" s="175"/>
      <c r="R207" s="175"/>
      <c r="S207" s="175"/>
      <c r="T207" s="175"/>
      <c r="U207" s="175"/>
      <c r="V207" s="175"/>
      <c r="W207" s="175"/>
      <c r="X207" s="175"/>
      <c r="Y207" s="175"/>
      <c r="Z207" s="175"/>
      <c r="AA207" s="175"/>
      <c r="AB207" s="175"/>
      <c r="AC207" s="175"/>
      <c r="AD207" s="175"/>
      <c r="AE207" s="175"/>
      <c r="AF207" s="175"/>
      <c r="AG207" s="175"/>
      <c r="AH207" s="175"/>
      <c r="AI207" s="175"/>
      <c r="AJ207" s="175"/>
      <c r="AK207" s="175"/>
      <c r="AL207" s="175"/>
      <c r="AM207" s="175"/>
      <c r="AN207" s="175"/>
      <c r="AO207" s="175"/>
      <c r="AP207" s="175"/>
      <c r="AQ207" s="175"/>
      <c r="AR207" s="175"/>
      <c r="AS207" s="175"/>
      <c r="AT207" s="175"/>
      <c r="AU207" s="175"/>
      <c r="AV207" s="175"/>
      <c r="AW207" s="175"/>
      <c r="AX207" s="175"/>
      <c r="AY207" s="175"/>
      <c r="AZ207" s="175"/>
      <c r="BA207" s="175"/>
      <c r="BB207" s="175"/>
      <c r="BC207" s="175"/>
      <c r="BD207" s="175"/>
      <c r="BE207" s="175"/>
      <c r="BF207" s="175"/>
      <c r="BG207" s="175"/>
      <c r="BH207" s="175"/>
      <c r="BI207" s="175"/>
      <c r="BJ207" s="175"/>
      <c r="BK207" s="175"/>
      <c r="BL207" s="175"/>
      <c r="BM207" s="175"/>
      <c r="BN207" s="175"/>
      <c r="BO207" s="175"/>
      <c r="BP207" s="175"/>
      <c r="BQ207" s="175"/>
      <c r="BR207" s="175"/>
      <c r="BS207" s="175"/>
      <c r="BT207" s="175"/>
      <c r="BU207" s="175"/>
      <c r="BV207" s="175"/>
      <c r="BW207" s="175"/>
      <c r="BX207" s="175"/>
      <c r="BY207" s="175"/>
      <c r="BZ207" s="175"/>
      <c r="CA207" s="175"/>
      <c r="CB207" s="175"/>
      <c r="CC207" s="175"/>
      <c r="CD207" s="175"/>
      <c r="CE207" s="175"/>
      <c r="CF207" s="175"/>
      <c r="CG207" s="175"/>
      <c r="CH207" s="175"/>
      <c r="CI207" s="175"/>
      <c r="CJ207" s="175"/>
      <c r="CK207" s="175"/>
      <c r="CL207" s="175"/>
      <c r="CM207" s="175"/>
      <c r="CN207" s="175"/>
      <c r="CO207" s="175"/>
      <c r="CP207" s="175"/>
      <c r="CQ207" s="175"/>
      <c r="CR207" s="175"/>
      <c r="CS207" s="175"/>
      <c r="CT207" s="175"/>
      <c r="CU207" s="175"/>
      <c r="CV207" s="175"/>
      <c r="CW207" s="175"/>
      <c r="CX207" s="175"/>
      <c r="CY207" s="175"/>
      <c r="CZ207" s="175"/>
      <c r="DA207" s="175"/>
      <c r="DB207" s="175"/>
      <c r="DC207" s="175"/>
      <c r="DD207" s="175"/>
      <c r="DE207" s="175"/>
      <c r="DF207" s="175"/>
      <c r="DG207" s="175"/>
      <c r="DH207" s="175"/>
      <c r="DI207" s="175"/>
      <c r="DJ207" s="175"/>
      <c r="DK207" s="175"/>
      <c r="DL207" s="175"/>
      <c r="DM207" s="175"/>
      <c r="DN207" s="175"/>
      <c r="DO207" s="175"/>
      <c r="DP207" s="175"/>
      <c r="DQ207" s="175"/>
      <c r="DR207" s="175"/>
      <c r="DS207" s="175"/>
      <c r="DT207" s="175"/>
      <c r="DU207" s="175"/>
      <c r="DV207" s="175"/>
      <c r="DW207" s="175"/>
      <c r="DX207" s="175"/>
      <c r="DY207" s="175"/>
      <c r="DZ207" s="175"/>
      <c r="EA207" s="175"/>
      <c r="EB207" s="175"/>
      <c r="EC207" s="175"/>
      <c r="ED207" s="175"/>
      <c r="EE207" s="175"/>
      <c r="EF207" s="175"/>
      <c r="EG207" s="175"/>
      <c r="EH207" s="175"/>
      <c r="EI207" s="175"/>
      <c r="EJ207" s="175"/>
      <c r="EK207" s="175"/>
      <c r="EL207" s="175"/>
      <c r="EM207" s="175"/>
      <c r="EN207" s="175"/>
      <c r="EO207" s="175"/>
      <c r="EP207" s="175"/>
      <c r="EQ207" s="175"/>
      <c r="ER207" s="175"/>
      <c r="ES207" s="175"/>
      <c r="ET207" s="175"/>
      <c r="EU207" s="175"/>
      <c r="EV207" s="175"/>
      <c r="EW207" s="175"/>
      <c r="EX207" s="175"/>
      <c r="EY207" s="175"/>
      <c r="EZ207" s="175"/>
      <c r="FA207" s="175"/>
      <c r="FB207" s="175"/>
      <c r="FC207" s="175"/>
      <c r="FD207" s="175"/>
      <c r="FE207" s="175"/>
      <c r="FF207" s="175"/>
      <c r="FG207" s="175"/>
      <c r="FH207" s="175"/>
      <c r="FI207" s="175"/>
      <c r="FJ207" s="175"/>
      <c r="FK207" s="175"/>
      <c r="FL207" s="175"/>
      <c r="FM207" s="175"/>
      <c r="FN207" s="175"/>
      <c r="FO207" s="175"/>
      <c r="FP207" s="175"/>
      <c r="FQ207" s="175"/>
      <c r="FR207" s="175"/>
      <c r="FS207" s="175"/>
      <c r="FT207" s="175"/>
      <c r="FU207" s="175"/>
      <c r="FV207" s="175"/>
      <c r="FW207" s="175"/>
      <c r="FX207" s="175"/>
      <c r="FY207" s="175"/>
      <c r="FZ207" s="175"/>
      <c r="GA207" s="175"/>
      <c r="GB207" s="175"/>
      <c r="GC207" s="175"/>
      <c r="GD207" s="175"/>
      <c r="GE207" s="175"/>
      <c r="GF207" s="175"/>
      <c r="GG207" s="175"/>
      <c r="GH207" s="175"/>
      <c r="GI207" s="175"/>
      <c r="GJ207" s="175"/>
      <c r="GK207" s="175"/>
      <c r="GL207" s="175"/>
      <c r="GM207" s="175"/>
      <c r="GN207" s="175"/>
      <c r="GO207" s="175"/>
      <c r="GP207" s="175"/>
      <c r="GQ207" s="175"/>
      <c r="GR207" s="176"/>
      <c r="GS207" s="176"/>
      <c r="GT207" s="176"/>
      <c r="GU207" s="176"/>
      <c r="GV207" s="176"/>
      <c r="GW207" s="176"/>
      <c r="GX207" s="176"/>
      <c r="GY207" s="176"/>
      <c r="GZ207" s="176"/>
      <c r="HA207" s="176"/>
      <c r="HB207" s="176"/>
      <c r="HC207" s="176"/>
      <c r="HD207" s="176"/>
      <c r="HE207" s="176"/>
      <c r="HF207" s="176"/>
      <c r="HG207" s="176"/>
      <c r="HH207" s="176"/>
      <c r="HI207" s="176"/>
      <c r="HJ207" s="176"/>
      <c r="HK207" s="176"/>
      <c r="HL207" s="176"/>
      <c r="HM207" s="176"/>
      <c r="HN207" s="176"/>
      <c r="HO207" s="176"/>
      <c r="HP207" s="176"/>
      <c r="HQ207" s="176"/>
      <c r="HR207" s="176"/>
      <c r="HS207" s="176"/>
      <c r="HT207" s="176"/>
      <c r="HU207" s="176"/>
      <c r="HV207" s="176"/>
      <c r="HW207" s="176"/>
      <c r="HX207" s="176"/>
      <c r="HY207" s="176"/>
      <c r="HZ207" s="176"/>
      <c r="IA207" s="176"/>
      <c r="IB207" s="176"/>
      <c r="IC207" s="176"/>
      <c r="ID207" s="176"/>
      <c r="IE207" s="176"/>
      <c r="IF207" s="176"/>
      <c r="IG207" s="176"/>
      <c r="IH207" s="176"/>
      <c r="II207" s="176"/>
      <c r="IJ207" s="176"/>
      <c r="IK207" s="176"/>
      <c r="IL207" s="176"/>
      <c r="IM207" s="176"/>
      <c r="IN207" s="176"/>
      <c r="IO207" s="278"/>
      <c r="IP207" s="278"/>
      <c r="IQ207" s="278"/>
      <c r="IR207" s="278"/>
      <c r="IS207" s="278"/>
      <c r="IT207" s="278"/>
      <c r="IU207" s="278"/>
      <c r="IV207" s="278"/>
      <c r="IW207" s="278"/>
      <c r="IX207" s="278"/>
      <c r="IY207" s="278"/>
      <c r="IZ207" s="278"/>
      <c r="JA207" s="278"/>
      <c r="JB207" s="278"/>
      <c r="JC207" s="278"/>
      <c r="JD207" s="278"/>
      <c r="JE207" s="278"/>
      <c r="JF207" s="278"/>
      <c r="JG207" s="278"/>
      <c r="JH207" s="278"/>
      <c r="JI207" s="278"/>
      <c r="JJ207" s="278"/>
      <c r="JK207" s="278"/>
      <c r="JL207" s="278"/>
      <c r="JM207" s="278"/>
      <c r="JN207" s="278"/>
      <c r="JO207" s="278"/>
      <c r="JP207" s="278"/>
      <c r="JQ207" s="278"/>
      <c r="JR207" s="278"/>
      <c r="JS207" s="278"/>
      <c r="JT207" s="278"/>
      <c r="JU207" s="278"/>
      <c r="JV207" s="278"/>
      <c r="JW207" s="278"/>
      <c r="JX207" s="278"/>
      <c r="JY207" s="278"/>
      <c r="JZ207" s="278"/>
      <c r="KA207" s="278"/>
      <c r="KB207" s="278"/>
      <c r="KC207" s="278"/>
      <c r="KD207" s="278"/>
      <c r="KE207" s="278"/>
      <c r="KF207" s="278"/>
      <c r="KG207" s="278"/>
      <c r="KH207" s="278"/>
      <c r="KI207" s="278"/>
      <c r="KJ207" s="278"/>
      <c r="KK207" s="278"/>
      <c r="KL207" s="278"/>
      <c r="KM207" s="278"/>
      <c r="KN207" s="278"/>
      <c r="KO207" s="278"/>
      <c r="KP207" s="278"/>
      <c r="KQ207" s="278"/>
      <c r="KR207" s="278"/>
      <c r="KS207" s="278"/>
      <c r="KT207" s="278"/>
      <c r="KU207" s="278"/>
      <c r="KV207" s="278"/>
      <c r="KW207" s="278"/>
      <c r="KX207" s="278"/>
      <c r="KY207" s="278"/>
      <c r="KZ207" s="278"/>
      <c r="LA207" s="278"/>
      <c r="LB207" s="278"/>
      <c r="LC207" s="278"/>
      <c r="LD207" s="278"/>
      <c r="LE207" s="278"/>
      <c r="LF207" s="278"/>
      <c r="LG207" s="278"/>
      <c r="LH207" s="278"/>
      <c r="LI207" s="278"/>
      <c r="LJ207" s="278"/>
      <c r="LK207" s="278"/>
      <c r="LL207" s="278"/>
      <c r="LM207" s="278"/>
      <c r="LN207" s="278"/>
      <c r="LO207" s="278"/>
      <c r="LP207" s="278"/>
      <c r="LQ207" s="278"/>
      <c r="LR207" s="278"/>
      <c r="LS207" s="278"/>
      <c r="LT207" s="278"/>
      <c r="LU207" s="278"/>
      <c r="LV207" s="278"/>
      <c r="LW207" s="278"/>
      <c r="LX207" s="278"/>
      <c r="LY207" s="278"/>
      <c r="LZ207" s="278"/>
      <c r="MA207" s="278"/>
      <c r="MB207" s="278"/>
      <c r="MC207" s="278"/>
      <c r="MD207" s="278"/>
      <c r="ME207" s="278"/>
      <c r="MF207" s="278"/>
      <c r="MG207" s="278"/>
      <c r="MH207" s="278"/>
      <c r="MI207" s="278"/>
      <c r="MJ207" s="278"/>
      <c r="MK207" s="278"/>
      <c r="ML207" s="278"/>
      <c r="MM207" s="278"/>
      <c r="MN207" s="278"/>
      <c r="MO207" s="278"/>
      <c r="MP207" s="278"/>
      <c r="MQ207" s="278"/>
      <c r="MR207" s="278"/>
      <c r="MS207" s="278"/>
      <c r="MT207" s="278"/>
      <c r="MU207" s="278"/>
      <c r="MV207" s="278"/>
      <c r="MW207" s="278"/>
      <c r="MX207" s="278"/>
      <c r="MY207" s="278"/>
      <c r="MZ207" s="278"/>
      <c r="NA207" s="278"/>
      <c r="NB207" s="278"/>
      <c r="NC207" s="278"/>
      <c r="ND207" s="278"/>
      <c r="NE207" s="278"/>
      <c r="NF207" s="278"/>
      <c r="NG207" s="278"/>
      <c r="NH207" s="278"/>
      <c r="NI207" s="278"/>
      <c r="NJ207" s="278"/>
      <c r="NK207" s="278"/>
      <c r="NL207" s="278"/>
      <c r="NM207" s="278"/>
      <c r="NN207" s="278"/>
      <c r="NO207" s="278"/>
      <c r="NP207" s="278"/>
      <c r="NQ207" s="278"/>
      <c r="NR207" s="278"/>
      <c r="NS207" s="278"/>
      <c r="NT207" s="278"/>
      <c r="NU207" s="278"/>
      <c r="NV207" s="278"/>
      <c r="NW207" s="278"/>
      <c r="NX207" s="278"/>
      <c r="NY207" s="278"/>
      <c r="NZ207" s="278"/>
      <c r="OA207" s="278"/>
      <c r="OB207" s="278"/>
      <c r="OC207" s="278"/>
      <c r="OD207" s="278"/>
      <c r="OE207" s="278"/>
      <c r="OF207" s="278"/>
      <c r="OG207" s="278"/>
      <c r="OH207" s="278"/>
      <c r="OI207" s="278"/>
      <c r="OJ207" s="278"/>
      <c r="OK207" s="278"/>
      <c r="OL207" s="278"/>
      <c r="OM207" s="278"/>
      <c r="ON207" s="278"/>
      <c r="OO207" s="278"/>
      <c r="OP207" s="278"/>
      <c r="OQ207" s="278"/>
      <c r="OR207" s="278"/>
      <c r="OS207" s="278"/>
      <c r="OT207" s="278"/>
      <c r="OU207" s="278"/>
      <c r="OV207" s="278"/>
      <c r="OW207" s="278"/>
      <c r="OX207" s="278"/>
      <c r="OY207" s="278"/>
      <c r="OZ207" s="278"/>
      <c r="PA207" s="278"/>
      <c r="PB207" s="278"/>
      <c r="PC207" s="278"/>
      <c r="PD207" s="278"/>
      <c r="PE207" s="278"/>
      <c r="PF207" s="278"/>
      <c r="PG207" s="278"/>
      <c r="PH207" s="278"/>
      <c r="PI207" s="278"/>
      <c r="PJ207" s="278"/>
      <c r="PK207" s="278"/>
      <c r="PL207" s="278"/>
      <c r="PM207" s="278"/>
      <c r="PN207" s="278"/>
      <c r="PO207" s="278"/>
      <c r="PP207" s="278"/>
      <c r="PQ207" s="278"/>
      <c r="PR207" s="278"/>
      <c r="PS207" s="278"/>
      <c r="PT207" s="278"/>
      <c r="PU207" s="278"/>
      <c r="PV207" s="278"/>
      <c r="PW207" s="278"/>
      <c r="PX207" s="278"/>
      <c r="PY207" s="278"/>
      <c r="PZ207" s="278"/>
      <c r="QA207" s="278"/>
      <c r="QB207" s="278"/>
      <c r="QC207" s="278"/>
      <c r="QD207" s="278"/>
      <c r="QE207" s="278"/>
      <c r="QF207" s="278"/>
      <c r="QG207" s="278"/>
      <c r="QH207" s="278"/>
      <c r="QI207" s="278"/>
      <c r="QJ207" s="278"/>
      <c r="QK207" s="278"/>
      <c r="QL207" s="278"/>
      <c r="QM207" s="278"/>
      <c r="QN207" s="278"/>
      <c r="QO207" s="278"/>
      <c r="QP207" s="278"/>
      <c r="QQ207" s="278"/>
      <c r="QR207" s="278"/>
      <c r="QS207" s="278"/>
      <c r="QT207" s="278"/>
      <c r="QU207" s="278"/>
      <c r="QV207" s="278"/>
      <c r="QW207" s="278"/>
      <c r="QX207" s="278"/>
      <c r="QY207" s="278"/>
      <c r="QZ207" s="278"/>
      <c r="RA207" s="278"/>
      <c r="RB207" s="278"/>
      <c r="RC207" s="278"/>
      <c r="RD207" s="278"/>
      <c r="RE207" s="278"/>
      <c r="RF207" s="278"/>
      <c r="RG207" s="278"/>
      <c r="RH207" s="278"/>
      <c r="RI207" s="278"/>
      <c r="RJ207" s="278"/>
      <c r="RK207" s="278"/>
      <c r="RL207" s="278"/>
      <c r="RM207" s="278"/>
      <c r="RN207" s="278"/>
      <c r="RO207" s="278"/>
      <c r="RP207" s="278"/>
      <c r="RQ207" s="278"/>
      <c r="RR207" s="278"/>
      <c r="RS207" s="278"/>
      <c r="RT207" s="278"/>
      <c r="RU207" s="278"/>
      <c r="RV207" s="278"/>
      <c r="RW207" s="278"/>
      <c r="RX207" s="278"/>
      <c r="RY207" s="278"/>
      <c r="RZ207" s="278"/>
      <c r="SA207" s="278"/>
      <c r="SB207" s="278"/>
      <c r="SC207" s="278"/>
      <c r="SD207" s="278"/>
      <c r="SE207" s="278"/>
      <c r="SF207" s="278"/>
      <c r="SG207" s="278"/>
      <c r="SH207" s="278"/>
      <c r="SI207" s="278"/>
      <c r="SJ207" s="278"/>
      <c r="SK207" s="278"/>
      <c r="SL207" s="278"/>
      <c r="SM207" s="278"/>
      <c r="SN207" s="278"/>
      <c r="SO207" s="278"/>
      <c r="SP207" s="278"/>
      <c r="SQ207" s="278"/>
      <c r="SR207" s="278"/>
      <c r="SS207" s="278"/>
      <c r="ST207" s="278"/>
      <c r="SU207" s="278"/>
      <c r="SV207" s="278"/>
      <c r="SW207" s="278"/>
      <c r="SX207" s="278"/>
      <c r="SY207" s="278"/>
      <c r="SZ207" s="278"/>
      <c r="TA207" s="278"/>
      <c r="TB207" s="278"/>
      <c r="TC207" s="278"/>
      <c r="TD207" s="278"/>
      <c r="TE207" s="278"/>
      <c r="TF207" s="278"/>
      <c r="TG207" s="278"/>
      <c r="TH207" s="278"/>
      <c r="TI207" s="278"/>
      <c r="TJ207" s="278"/>
      <c r="TK207" s="278"/>
      <c r="TL207" s="278"/>
      <c r="TM207" s="278"/>
      <c r="TN207" s="278"/>
      <c r="TO207" s="278"/>
      <c r="TP207" s="278"/>
      <c r="TQ207" s="278"/>
      <c r="TR207" s="278"/>
      <c r="TS207" s="278"/>
      <c r="TT207" s="278"/>
      <c r="TU207" s="278"/>
      <c r="TV207" s="278"/>
      <c r="TW207" s="278"/>
      <c r="TX207" s="278"/>
      <c r="TY207" s="278"/>
      <c r="TZ207" s="278"/>
      <c r="UA207" s="278"/>
      <c r="UB207" s="278"/>
      <c r="UC207" s="278"/>
      <c r="UD207" s="278"/>
      <c r="UE207" s="278"/>
      <c r="UF207" s="278"/>
      <c r="UG207" s="278"/>
      <c r="UH207" s="278"/>
      <c r="UI207" s="278"/>
      <c r="UJ207" s="278"/>
      <c r="UK207" s="278"/>
      <c r="UL207" s="278"/>
      <c r="UM207" s="278"/>
      <c r="UN207" s="278"/>
      <c r="UO207" s="278"/>
      <c r="UP207" s="278"/>
      <c r="UQ207" s="278"/>
      <c r="UR207" s="278"/>
      <c r="US207" s="278"/>
      <c r="UT207" s="278"/>
      <c r="UU207" s="278"/>
      <c r="UV207" s="278"/>
      <c r="UW207" s="278"/>
      <c r="UX207" s="278"/>
      <c r="UY207" s="278"/>
      <c r="UZ207" s="278"/>
      <c r="VA207" s="278"/>
      <c r="VB207" s="278"/>
      <c r="VC207" s="278"/>
      <c r="VD207" s="278"/>
      <c r="VE207" s="278"/>
      <c r="VF207" s="278"/>
      <c r="VG207" s="278"/>
      <c r="VH207" s="278"/>
      <c r="VI207" s="278"/>
      <c r="VJ207" s="278"/>
      <c r="VK207" s="278"/>
      <c r="VL207" s="278"/>
      <c r="VM207" s="278"/>
      <c r="VN207" s="278"/>
      <c r="VO207" s="278"/>
      <c r="VP207" s="278"/>
      <c r="VQ207" s="278"/>
      <c r="VR207" s="278"/>
      <c r="VS207" s="278"/>
      <c r="VT207" s="278"/>
      <c r="VU207" s="278"/>
      <c r="VV207" s="278"/>
      <c r="VW207" s="278"/>
      <c r="VX207" s="278"/>
      <c r="VY207" s="278"/>
      <c r="VZ207" s="278"/>
      <c r="WA207" s="278"/>
      <c r="WB207" s="278"/>
      <c r="WC207" s="278"/>
      <c r="WD207" s="278"/>
      <c r="WE207" s="278"/>
      <c r="WF207" s="278"/>
      <c r="WG207" s="278"/>
      <c r="WH207" s="278"/>
      <c r="WI207" s="278"/>
      <c r="WJ207" s="278"/>
      <c r="WK207" s="278"/>
      <c r="WL207" s="278"/>
      <c r="WM207" s="278"/>
      <c r="WN207" s="278"/>
      <c r="WO207" s="278"/>
      <c r="WP207" s="278"/>
      <c r="WQ207" s="278"/>
      <c r="WR207" s="278"/>
      <c r="WS207" s="278"/>
      <c r="WT207" s="278"/>
      <c r="WU207" s="278"/>
      <c r="WV207" s="278"/>
      <c r="WW207" s="278"/>
      <c r="WX207" s="278"/>
      <c r="WY207" s="278"/>
      <c r="WZ207" s="278"/>
      <c r="XA207" s="278"/>
      <c r="XB207" s="278"/>
      <c r="XC207" s="278"/>
      <c r="XD207" s="278"/>
      <c r="XE207" s="278"/>
      <c r="XF207" s="278"/>
      <c r="XG207" s="278"/>
      <c r="XH207" s="278"/>
      <c r="XI207" s="278"/>
      <c r="XJ207" s="278"/>
      <c r="XK207" s="278"/>
      <c r="XL207" s="278"/>
      <c r="XM207" s="278"/>
      <c r="XN207" s="278"/>
      <c r="XO207" s="278"/>
      <c r="XP207" s="278"/>
      <c r="XQ207" s="278"/>
      <c r="XR207" s="278"/>
      <c r="XS207" s="278"/>
      <c r="XT207" s="278"/>
      <c r="XU207" s="278"/>
      <c r="XV207" s="278"/>
      <c r="XW207" s="278"/>
      <c r="XX207" s="278"/>
      <c r="XY207" s="278"/>
      <c r="XZ207" s="278"/>
      <c r="YA207" s="278"/>
      <c r="YB207" s="278"/>
      <c r="YC207" s="278"/>
      <c r="YD207" s="278"/>
      <c r="YE207" s="278"/>
      <c r="YF207" s="278"/>
      <c r="YG207" s="278"/>
      <c r="YH207" s="278"/>
      <c r="YI207" s="278"/>
      <c r="YJ207" s="278"/>
      <c r="YK207" s="278"/>
      <c r="YL207" s="278"/>
      <c r="YM207" s="278"/>
      <c r="YN207" s="278"/>
      <c r="YO207" s="278"/>
      <c r="YP207" s="278"/>
      <c r="YQ207" s="278"/>
      <c r="YR207" s="278"/>
      <c r="YS207" s="278"/>
      <c r="YT207" s="278"/>
      <c r="YU207" s="278"/>
      <c r="YV207" s="278"/>
      <c r="YW207" s="278"/>
      <c r="YX207" s="278"/>
      <c r="YY207" s="278"/>
      <c r="YZ207" s="278"/>
      <c r="ZA207" s="278"/>
      <c r="ZB207" s="278"/>
      <c r="ZC207" s="278"/>
      <c r="ZD207" s="278"/>
      <c r="ZE207" s="278"/>
      <c r="ZF207" s="278"/>
      <c r="ZG207" s="278"/>
      <c r="ZH207" s="278"/>
      <c r="ZI207" s="278"/>
      <c r="ZJ207" s="278"/>
      <c r="ZK207" s="278"/>
      <c r="ZL207" s="278"/>
      <c r="ZM207" s="278"/>
      <c r="ZN207" s="278"/>
      <c r="ZO207" s="278"/>
      <c r="ZP207" s="278"/>
      <c r="ZQ207" s="278"/>
      <c r="ZR207" s="278"/>
      <c r="ZS207" s="278"/>
      <c r="ZT207" s="278"/>
      <c r="ZU207" s="278"/>
      <c r="ZV207" s="278"/>
      <c r="ZW207" s="278"/>
      <c r="ZX207" s="278"/>
      <c r="ZY207" s="278"/>
      <c r="ZZ207" s="278"/>
      <c r="AAA207" s="278"/>
      <c r="AAB207" s="278"/>
      <c r="AAC207" s="278"/>
      <c r="AAD207" s="278"/>
      <c r="AAE207" s="278"/>
      <c r="AAF207" s="278"/>
      <c r="AAG207" s="278"/>
      <c r="AAH207" s="278"/>
      <c r="AAI207" s="278"/>
      <c r="AAJ207" s="278"/>
      <c r="AAK207" s="278"/>
      <c r="AAL207" s="278"/>
      <c r="AAM207" s="278"/>
      <c r="AAN207" s="278"/>
      <c r="AAO207" s="278"/>
      <c r="AAP207" s="278"/>
      <c r="AAQ207" s="278"/>
      <c r="AAR207" s="278"/>
      <c r="AAS207" s="278"/>
      <c r="AAT207" s="278"/>
      <c r="AAU207" s="278"/>
      <c r="AAV207" s="278"/>
      <c r="AAW207" s="278"/>
      <c r="AAX207" s="278"/>
      <c r="AAY207" s="278"/>
      <c r="AAZ207" s="278"/>
      <c r="ABA207" s="278"/>
      <c r="ABB207" s="278"/>
      <c r="ABC207" s="278"/>
      <c r="ABD207" s="278"/>
      <c r="ABE207" s="278"/>
      <c r="ABF207" s="278"/>
      <c r="ABG207" s="278"/>
      <c r="ABH207" s="278"/>
      <c r="ABI207" s="278"/>
      <c r="ABJ207" s="278"/>
      <c r="ABK207" s="278"/>
      <c r="ABL207" s="278"/>
      <c r="ABM207" s="278"/>
      <c r="ABN207" s="278"/>
      <c r="ABO207" s="278"/>
      <c r="ABP207" s="278"/>
      <c r="ABQ207" s="278"/>
      <c r="ABR207" s="278"/>
      <c r="ABS207" s="278"/>
      <c r="ABT207" s="278"/>
      <c r="ABU207" s="278"/>
      <c r="ABV207" s="278"/>
      <c r="ABW207" s="278"/>
      <c r="ABX207" s="278"/>
      <c r="ABY207" s="278"/>
      <c r="ABZ207" s="278"/>
      <c r="ACA207" s="278"/>
      <c r="ACB207" s="278"/>
      <c r="ACC207" s="278"/>
      <c r="ACD207" s="278"/>
      <c r="ACE207" s="278"/>
      <c r="ACF207" s="278"/>
      <c r="ACG207" s="278"/>
      <c r="ACH207" s="278"/>
      <c r="ACI207" s="278"/>
      <c r="ACJ207" s="278"/>
      <c r="ACK207" s="278"/>
      <c r="ACL207" s="278"/>
      <c r="ACM207" s="278"/>
      <c r="ACN207" s="278"/>
      <c r="ACO207" s="278"/>
      <c r="ACP207" s="278"/>
      <c r="ACQ207" s="278"/>
      <c r="ACR207" s="278"/>
      <c r="ACS207" s="278"/>
      <c r="ACT207" s="278"/>
      <c r="ACU207" s="278"/>
      <c r="ACV207" s="278"/>
      <c r="ACW207" s="278"/>
      <c r="ACX207" s="278"/>
      <c r="ACY207" s="278"/>
      <c r="ACZ207" s="278"/>
      <c r="ADA207" s="278"/>
      <c r="ADB207" s="278"/>
      <c r="ADC207" s="278"/>
      <c r="ADD207" s="278"/>
      <c r="ADE207" s="278"/>
      <c r="ADF207" s="278"/>
      <c r="ADG207" s="278"/>
      <c r="ADH207" s="278"/>
      <c r="ADI207" s="278"/>
      <c r="ADJ207" s="278"/>
      <c r="ADK207" s="278"/>
      <c r="ADL207" s="278"/>
      <c r="ADM207" s="278"/>
      <c r="ADN207" s="278"/>
      <c r="ADO207" s="278"/>
      <c r="ADP207" s="278"/>
      <c r="ADQ207" s="278"/>
      <c r="ADR207" s="278"/>
      <c r="ADS207" s="278"/>
      <c r="ADT207" s="278"/>
      <c r="ADU207" s="278"/>
      <c r="ADV207" s="278"/>
      <c r="ADW207" s="278"/>
      <c r="ADX207" s="278"/>
      <c r="ADY207" s="278"/>
      <c r="ADZ207" s="278"/>
      <c r="AEA207" s="278"/>
      <c r="AEB207" s="278"/>
      <c r="AEC207" s="278"/>
      <c r="AED207" s="278"/>
      <c r="AEE207" s="278"/>
      <c r="AEF207" s="278"/>
      <c r="AEG207" s="278"/>
      <c r="AEH207" s="278"/>
      <c r="AEI207" s="278"/>
      <c r="AEJ207" s="278"/>
      <c r="AEK207" s="278"/>
      <c r="AEL207" s="278"/>
      <c r="AEM207" s="278"/>
      <c r="AEN207" s="278"/>
      <c r="AEO207" s="278"/>
      <c r="AEP207" s="278"/>
      <c r="AEQ207" s="278"/>
      <c r="AER207" s="278"/>
      <c r="AES207" s="278"/>
      <c r="AET207" s="278"/>
      <c r="AEU207" s="278"/>
      <c r="AEV207" s="278"/>
      <c r="AEW207" s="278"/>
      <c r="AEX207" s="278"/>
      <c r="AEY207" s="278"/>
      <c r="AEZ207" s="278"/>
      <c r="AFA207" s="278"/>
      <c r="AFB207" s="278"/>
      <c r="AFC207" s="278"/>
      <c r="AFD207" s="278"/>
      <c r="AFE207" s="278"/>
      <c r="AFF207" s="278"/>
      <c r="AFG207" s="278"/>
      <c r="AFH207" s="278"/>
      <c r="AFI207" s="278"/>
      <c r="AFJ207" s="278"/>
      <c r="AFK207" s="278"/>
      <c r="AFL207" s="278"/>
      <c r="AFM207" s="278"/>
      <c r="AFN207" s="278"/>
      <c r="AFO207" s="278"/>
      <c r="AFP207" s="278"/>
      <c r="AFQ207" s="278"/>
      <c r="AFR207" s="278"/>
      <c r="AFS207" s="278"/>
      <c r="AFT207" s="278"/>
      <c r="AFU207" s="278"/>
      <c r="AFV207" s="278"/>
      <c r="AFW207" s="278"/>
      <c r="AFX207" s="278"/>
      <c r="AFY207" s="278"/>
      <c r="AFZ207" s="278"/>
      <c r="AGA207" s="278"/>
      <c r="AGB207" s="278"/>
      <c r="AGC207" s="278"/>
      <c r="AGD207" s="278"/>
      <c r="AGE207" s="278"/>
      <c r="AGF207" s="278"/>
      <c r="AGG207" s="278"/>
      <c r="AGH207" s="278"/>
      <c r="AGI207" s="278"/>
      <c r="AGJ207" s="278"/>
      <c r="AGK207" s="278"/>
      <c r="AGL207" s="278"/>
      <c r="AGM207" s="278"/>
      <c r="AGN207" s="278"/>
      <c r="AGO207" s="278"/>
      <c r="AGP207" s="278"/>
      <c r="AGQ207" s="278"/>
      <c r="AGR207" s="278"/>
      <c r="AGS207" s="278"/>
      <c r="AGT207" s="278"/>
      <c r="AGU207" s="278"/>
      <c r="AGV207" s="278"/>
      <c r="AGW207" s="278"/>
      <c r="AGX207" s="278"/>
      <c r="AGY207" s="278"/>
      <c r="AGZ207" s="278"/>
      <c r="AHA207" s="278"/>
      <c r="AHB207" s="278"/>
      <c r="AHC207" s="278"/>
      <c r="AHD207" s="278"/>
      <c r="AHE207" s="278"/>
      <c r="AHF207" s="278"/>
      <c r="AHG207" s="278"/>
      <c r="AHH207" s="278"/>
      <c r="AHI207" s="278"/>
      <c r="AHJ207" s="278"/>
      <c r="AHK207" s="278"/>
      <c r="AHL207" s="278"/>
      <c r="AHM207" s="278"/>
      <c r="AHN207" s="278"/>
      <c r="AHO207" s="278"/>
      <c r="AHP207" s="278"/>
      <c r="AHQ207" s="278"/>
      <c r="AHR207" s="278"/>
      <c r="AHS207" s="278"/>
      <c r="AHT207" s="278"/>
      <c r="AHU207" s="278"/>
      <c r="AHV207" s="278"/>
      <c r="AHW207" s="278"/>
      <c r="AHX207" s="278"/>
      <c r="AHY207" s="278"/>
      <c r="AHZ207" s="278"/>
      <c r="AIA207" s="278"/>
      <c r="AIB207" s="278"/>
      <c r="AIC207" s="278"/>
      <c r="AID207" s="278"/>
      <c r="AIE207" s="278"/>
      <c r="AIF207" s="278"/>
      <c r="AIG207" s="278"/>
      <c r="AIH207" s="278"/>
      <c r="AII207" s="278"/>
      <c r="AIJ207" s="278"/>
      <c r="AIK207" s="278"/>
      <c r="AIL207" s="278"/>
      <c r="AIM207" s="278"/>
      <c r="AIN207" s="278"/>
      <c r="AIO207" s="278"/>
      <c r="AIP207" s="278"/>
      <c r="AIQ207" s="278"/>
      <c r="AIR207" s="278"/>
      <c r="AIS207" s="278"/>
      <c r="AIT207" s="278"/>
      <c r="AIU207" s="278"/>
      <c r="AIV207" s="278"/>
      <c r="AIW207" s="278"/>
      <c r="AIX207" s="278"/>
      <c r="AIY207" s="278"/>
      <c r="AIZ207" s="278"/>
      <c r="AJA207" s="278"/>
      <c r="AJB207" s="278"/>
      <c r="AJC207" s="278"/>
      <c r="AJD207" s="278"/>
      <c r="AJE207" s="278"/>
      <c r="AJF207" s="278"/>
      <c r="AJG207" s="278"/>
      <c r="AJH207" s="278"/>
      <c r="AJI207" s="278"/>
      <c r="AJJ207" s="278"/>
      <c r="AJK207" s="278"/>
      <c r="AJL207" s="278"/>
      <c r="AJM207" s="278"/>
      <c r="AJN207" s="278"/>
      <c r="AJO207" s="278"/>
      <c r="AJP207" s="278"/>
      <c r="AJQ207" s="278"/>
      <c r="AJR207" s="278"/>
      <c r="AJS207" s="278"/>
      <c r="AJT207" s="278"/>
      <c r="AJU207" s="278"/>
      <c r="AJV207" s="278"/>
      <c r="AJW207" s="278"/>
      <c r="AJX207" s="278"/>
      <c r="AJY207" s="278"/>
      <c r="AJZ207" s="278"/>
      <c r="AKA207" s="278"/>
      <c r="AKB207" s="278"/>
      <c r="AKC207" s="278"/>
      <c r="AKD207" s="278"/>
      <c r="AKE207" s="278"/>
      <c r="AKF207" s="278"/>
      <c r="AKG207" s="278"/>
      <c r="AKH207" s="278"/>
      <c r="AKI207" s="278"/>
      <c r="AKJ207" s="278"/>
      <c r="AKK207" s="278"/>
      <c r="AKL207" s="278"/>
      <c r="AKM207" s="278"/>
      <c r="AKN207" s="278"/>
      <c r="AKO207" s="278"/>
      <c r="AKP207" s="278"/>
      <c r="AKQ207" s="278"/>
      <c r="AKR207" s="278"/>
      <c r="AKS207" s="278"/>
      <c r="AKT207" s="278"/>
      <c r="AKU207" s="278"/>
      <c r="AKV207" s="278"/>
      <c r="AKW207" s="278"/>
      <c r="AKX207" s="278"/>
      <c r="AKY207" s="278"/>
      <c r="AKZ207" s="278"/>
      <c r="ALA207" s="278"/>
      <c r="ALB207" s="278"/>
      <c r="ALC207" s="278"/>
      <c r="ALD207" s="278"/>
      <c r="ALE207" s="278"/>
      <c r="ALF207" s="278"/>
      <c r="ALG207" s="278"/>
      <c r="ALH207" s="278"/>
      <c r="ALI207" s="278"/>
      <c r="ALJ207" s="278"/>
      <c r="ALK207" s="278"/>
      <c r="ALL207" s="278"/>
      <c r="ALM207" s="278"/>
      <c r="ALN207" s="278"/>
      <c r="ALO207" s="278"/>
      <c r="ALP207" s="278"/>
      <c r="ALQ207" s="278"/>
      <c r="ALR207" s="278"/>
      <c r="ALS207" s="278"/>
      <c r="ALT207" s="278"/>
      <c r="ALU207" s="278"/>
      <c r="ALV207" s="278"/>
      <c r="ALW207" s="278"/>
      <c r="ALX207" s="278"/>
      <c r="ALY207" s="278"/>
      <c r="ALZ207" s="278"/>
      <c r="AMA207" s="278"/>
      <c r="AMB207" s="278"/>
      <c r="AMC207" s="278"/>
      <c r="AMD207" s="278"/>
      <c r="AME207" s="278"/>
      <c r="AMF207" s="278"/>
      <c r="AMG207" s="278"/>
      <c r="AMH207" s="278"/>
      <c r="AMI207" s="278"/>
      <c r="AMJ207" s="278"/>
      <c r="AMK207" s="278"/>
      <c r="AML207" s="278"/>
      <c r="AMM207" s="278"/>
      <c r="AMN207" s="278"/>
    </row>
    <row r="208" spans="1:1028" s="279" customFormat="1" ht="15.6" customHeight="1" x14ac:dyDescent="0.2">
      <c r="A208" s="119" t="s">
        <v>542</v>
      </c>
      <c r="B208" s="119" t="s">
        <v>178</v>
      </c>
      <c r="C208" s="120">
        <v>102214</v>
      </c>
      <c r="D208" s="177" t="s">
        <v>315</v>
      </c>
      <c r="E208" s="178" t="s">
        <v>17</v>
      </c>
      <c r="F208" s="179">
        <v>18.600000000000001</v>
      </c>
      <c r="G208" s="180">
        <v>17.59</v>
      </c>
      <c r="H208" s="17">
        <f>F208*G208</f>
        <v>327.17400000000004</v>
      </c>
      <c r="I208" s="135">
        <f>ROUND(H208*(1+$I$6),2)</f>
        <v>408.05</v>
      </c>
      <c r="J208" s="174"/>
      <c r="K208" s="18">
        <f t="shared" si="63"/>
        <v>1.5985290946789919E-3</v>
      </c>
      <c r="L208" s="175"/>
      <c r="M208" s="175"/>
      <c r="N208" s="175"/>
      <c r="O208" s="175"/>
      <c r="P208" s="175"/>
      <c r="Q208" s="175"/>
      <c r="R208" s="175"/>
      <c r="S208" s="175"/>
      <c r="T208" s="175"/>
      <c r="U208" s="175"/>
      <c r="V208" s="175"/>
      <c r="W208" s="175"/>
      <c r="X208" s="175"/>
      <c r="Y208" s="175"/>
      <c r="Z208" s="175"/>
      <c r="AA208" s="175"/>
      <c r="AB208" s="175"/>
      <c r="AC208" s="175"/>
      <c r="AD208" s="175"/>
      <c r="AE208" s="175"/>
      <c r="AF208" s="175"/>
      <c r="AG208" s="175"/>
      <c r="AH208" s="175"/>
      <c r="AI208" s="175"/>
      <c r="AJ208" s="175"/>
      <c r="AK208" s="175"/>
      <c r="AL208" s="175"/>
      <c r="AM208" s="175"/>
      <c r="AN208" s="175"/>
      <c r="AO208" s="175"/>
      <c r="AP208" s="175"/>
      <c r="AQ208" s="175"/>
      <c r="AR208" s="175"/>
      <c r="AS208" s="175"/>
      <c r="AT208" s="175"/>
      <c r="AU208" s="175"/>
      <c r="AV208" s="175"/>
      <c r="AW208" s="175"/>
      <c r="AX208" s="175"/>
      <c r="AY208" s="175"/>
      <c r="AZ208" s="175"/>
      <c r="BA208" s="175"/>
      <c r="BB208" s="175"/>
      <c r="BC208" s="175"/>
      <c r="BD208" s="175"/>
      <c r="BE208" s="175"/>
      <c r="BF208" s="175"/>
      <c r="BG208" s="175"/>
      <c r="BH208" s="175"/>
      <c r="BI208" s="175"/>
      <c r="BJ208" s="175"/>
      <c r="BK208" s="175"/>
      <c r="BL208" s="175"/>
      <c r="BM208" s="175"/>
      <c r="BN208" s="175"/>
      <c r="BO208" s="175"/>
      <c r="BP208" s="175"/>
      <c r="BQ208" s="175"/>
      <c r="BR208" s="175"/>
      <c r="BS208" s="175"/>
      <c r="BT208" s="175"/>
      <c r="BU208" s="175"/>
      <c r="BV208" s="175"/>
      <c r="BW208" s="175"/>
      <c r="BX208" s="175"/>
      <c r="BY208" s="175"/>
      <c r="BZ208" s="175"/>
      <c r="CA208" s="175"/>
      <c r="CB208" s="175"/>
      <c r="CC208" s="175"/>
      <c r="CD208" s="175"/>
      <c r="CE208" s="175"/>
      <c r="CF208" s="175"/>
      <c r="CG208" s="175"/>
      <c r="CH208" s="175"/>
      <c r="CI208" s="175"/>
      <c r="CJ208" s="175"/>
      <c r="CK208" s="175"/>
      <c r="CL208" s="175"/>
      <c r="CM208" s="175"/>
      <c r="CN208" s="175"/>
      <c r="CO208" s="175"/>
      <c r="CP208" s="175"/>
      <c r="CQ208" s="175"/>
      <c r="CR208" s="175"/>
      <c r="CS208" s="175"/>
      <c r="CT208" s="175"/>
      <c r="CU208" s="175"/>
      <c r="CV208" s="175"/>
      <c r="CW208" s="175"/>
      <c r="CX208" s="175"/>
      <c r="CY208" s="175"/>
      <c r="CZ208" s="175"/>
      <c r="DA208" s="175"/>
      <c r="DB208" s="175"/>
      <c r="DC208" s="175"/>
      <c r="DD208" s="175"/>
      <c r="DE208" s="175"/>
      <c r="DF208" s="175"/>
      <c r="DG208" s="175"/>
      <c r="DH208" s="175"/>
      <c r="DI208" s="175"/>
      <c r="DJ208" s="175"/>
      <c r="DK208" s="175"/>
      <c r="DL208" s="175"/>
      <c r="DM208" s="175"/>
      <c r="DN208" s="175"/>
      <c r="DO208" s="175"/>
      <c r="DP208" s="175"/>
      <c r="DQ208" s="175"/>
      <c r="DR208" s="175"/>
      <c r="DS208" s="175"/>
      <c r="DT208" s="175"/>
      <c r="DU208" s="175"/>
      <c r="DV208" s="175"/>
      <c r="DW208" s="175"/>
      <c r="DX208" s="175"/>
      <c r="DY208" s="175"/>
      <c r="DZ208" s="175"/>
      <c r="EA208" s="175"/>
      <c r="EB208" s="175"/>
      <c r="EC208" s="175"/>
      <c r="ED208" s="175"/>
      <c r="EE208" s="175"/>
      <c r="EF208" s="175"/>
      <c r="EG208" s="175"/>
      <c r="EH208" s="175"/>
      <c r="EI208" s="175"/>
      <c r="EJ208" s="175"/>
      <c r="EK208" s="175"/>
      <c r="EL208" s="175"/>
      <c r="EM208" s="175"/>
      <c r="EN208" s="175"/>
      <c r="EO208" s="175"/>
      <c r="EP208" s="175"/>
      <c r="EQ208" s="175"/>
      <c r="ER208" s="175"/>
      <c r="ES208" s="175"/>
      <c r="ET208" s="175"/>
      <c r="EU208" s="175"/>
      <c r="EV208" s="175"/>
      <c r="EW208" s="175"/>
      <c r="EX208" s="175"/>
      <c r="EY208" s="175"/>
      <c r="EZ208" s="175"/>
      <c r="FA208" s="175"/>
      <c r="FB208" s="175"/>
      <c r="FC208" s="175"/>
      <c r="FD208" s="175"/>
      <c r="FE208" s="175"/>
      <c r="FF208" s="175"/>
      <c r="FG208" s="175"/>
      <c r="FH208" s="175"/>
      <c r="FI208" s="175"/>
      <c r="FJ208" s="175"/>
      <c r="FK208" s="175"/>
      <c r="FL208" s="175"/>
      <c r="FM208" s="175"/>
      <c r="FN208" s="175"/>
      <c r="FO208" s="175"/>
      <c r="FP208" s="175"/>
      <c r="FQ208" s="175"/>
      <c r="FR208" s="175"/>
      <c r="FS208" s="175"/>
      <c r="FT208" s="175"/>
      <c r="FU208" s="175"/>
      <c r="FV208" s="175"/>
      <c r="FW208" s="175"/>
      <c r="FX208" s="175"/>
      <c r="FY208" s="175"/>
      <c r="FZ208" s="175"/>
      <c r="GA208" s="175"/>
      <c r="GB208" s="175"/>
      <c r="GC208" s="175"/>
      <c r="GD208" s="175"/>
      <c r="GE208" s="175"/>
      <c r="GF208" s="175"/>
      <c r="GG208" s="175"/>
      <c r="GH208" s="175"/>
      <c r="GI208" s="175"/>
      <c r="GJ208" s="175"/>
      <c r="GK208" s="175"/>
      <c r="GL208" s="175"/>
      <c r="GM208" s="175"/>
      <c r="GN208" s="175"/>
      <c r="GO208" s="175"/>
      <c r="GP208" s="175"/>
      <c r="GQ208" s="175"/>
      <c r="GR208" s="176"/>
      <c r="GS208" s="176"/>
      <c r="GT208" s="176"/>
      <c r="GU208" s="176"/>
      <c r="GV208" s="176"/>
      <c r="GW208" s="176"/>
      <c r="GX208" s="176"/>
      <c r="GY208" s="176"/>
      <c r="GZ208" s="176"/>
      <c r="HA208" s="176"/>
      <c r="HB208" s="176"/>
      <c r="HC208" s="176"/>
      <c r="HD208" s="176"/>
      <c r="HE208" s="176"/>
      <c r="HF208" s="176"/>
      <c r="HG208" s="176"/>
      <c r="HH208" s="176"/>
      <c r="HI208" s="176"/>
      <c r="HJ208" s="176"/>
      <c r="HK208" s="176"/>
      <c r="HL208" s="176"/>
      <c r="HM208" s="176"/>
      <c r="HN208" s="176"/>
      <c r="HO208" s="176"/>
      <c r="HP208" s="176"/>
      <c r="HQ208" s="176"/>
      <c r="HR208" s="176"/>
      <c r="HS208" s="176"/>
      <c r="HT208" s="176"/>
      <c r="HU208" s="176"/>
      <c r="HV208" s="176"/>
      <c r="HW208" s="176"/>
      <c r="HX208" s="176"/>
      <c r="HY208" s="176"/>
      <c r="HZ208" s="176"/>
      <c r="IA208" s="176"/>
      <c r="IB208" s="176"/>
      <c r="IC208" s="176"/>
      <c r="ID208" s="176"/>
      <c r="IE208" s="176"/>
      <c r="IF208" s="176"/>
      <c r="IG208" s="176"/>
      <c r="IH208" s="176"/>
      <c r="II208" s="176"/>
      <c r="IJ208" s="176"/>
      <c r="IK208" s="176"/>
      <c r="IL208" s="176"/>
      <c r="IM208" s="176"/>
      <c r="IN208" s="176"/>
      <c r="IO208" s="278"/>
      <c r="IP208" s="278"/>
      <c r="IQ208" s="278"/>
      <c r="IR208" s="278"/>
      <c r="IS208" s="278"/>
      <c r="IT208" s="278"/>
      <c r="IU208" s="278"/>
      <c r="IV208" s="278"/>
      <c r="IW208" s="278"/>
      <c r="IX208" s="278"/>
      <c r="IY208" s="278"/>
      <c r="IZ208" s="278"/>
      <c r="JA208" s="278"/>
      <c r="JB208" s="278"/>
      <c r="JC208" s="278"/>
      <c r="JD208" s="278"/>
      <c r="JE208" s="278"/>
      <c r="JF208" s="278"/>
      <c r="JG208" s="278"/>
      <c r="JH208" s="278"/>
      <c r="JI208" s="278"/>
      <c r="JJ208" s="278"/>
      <c r="JK208" s="278"/>
      <c r="JL208" s="278"/>
      <c r="JM208" s="278"/>
      <c r="JN208" s="278"/>
      <c r="JO208" s="278"/>
      <c r="JP208" s="278"/>
      <c r="JQ208" s="278"/>
      <c r="JR208" s="278"/>
      <c r="JS208" s="278"/>
      <c r="JT208" s="278"/>
      <c r="JU208" s="278"/>
      <c r="JV208" s="278"/>
      <c r="JW208" s="278"/>
      <c r="JX208" s="278"/>
      <c r="JY208" s="278"/>
      <c r="JZ208" s="278"/>
      <c r="KA208" s="278"/>
      <c r="KB208" s="278"/>
      <c r="KC208" s="278"/>
      <c r="KD208" s="278"/>
      <c r="KE208" s="278"/>
      <c r="KF208" s="278"/>
      <c r="KG208" s="278"/>
      <c r="KH208" s="278"/>
      <c r="KI208" s="278"/>
      <c r="KJ208" s="278"/>
      <c r="KK208" s="278"/>
      <c r="KL208" s="278"/>
      <c r="KM208" s="278"/>
      <c r="KN208" s="278"/>
      <c r="KO208" s="278"/>
      <c r="KP208" s="278"/>
      <c r="KQ208" s="278"/>
      <c r="KR208" s="278"/>
      <c r="KS208" s="278"/>
      <c r="KT208" s="278"/>
      <c r="KU208" s="278"/>
      <c r="KV208" s="278"/>
      <c r="KW208" s="278"/>
      <c r="KX208" s="278"/>
      <c r="KY208" s="278"/>
      <c r="KZ208" s="278"/>
      <c r="LA208" s="278"/>
      <c r="LB208" s="278"/>
      <c r="LC208" s="278"/>
      <c r="LD208" s="278"/>
      <c r="LE208" s="278"/>
      <c r="LF208" s="278"/>
      <c r="LG208" s="278"/>
      <c r="LH208" s="278"/>
      <c r="LI208" s="278"/>
      <c r="LJ208" s="278"/>
      <c r="LK208" s="278"/>
      <c r="LL208" s="278"/>
      <c r="LM208" s="278"/>
      <c r="LN208" s="278"/>
      <c r="LO208" s="278"/>
      <c r="LP208" s="278"/>
      <c r="LQ208" s="278"/>
      <c r="LR208" s="278"/>
      <c r="LS208" s="278"/>
      <c r="LT208" s="278"/>
      <c r="LU208" s="278"/>
      <c r="LV208" s="278"/>
      <c r="LW208" s="278"/>
      <c r="LX208" s="278"/>
      <c r="LY208" s="278"/>
      <c r="LZ208" s="278"/>
      <c r="MA208" s="278"/>
      <c r="MB208" s="278"/>
      <c r="MC208" s="278"/>
      <c r="MD208" s="278"/>
      <c r="ME208" s="278"/>
      <c r="MF208" s="278"/>
      <c r="MG208" s="278"/>
      <c r="MH208" s="278"/>
      <c r="MI208" s="278"/>
      <c r="MJ208" s="278"/>
      <c r="MK208" s="278"/>
      <c r="ML208" s="278"/>
      <c r="MM208" s="278"/>
      <c r="MN208" s="278"/>
      <c r="MO208" s="278"/>
      <c r="MP208" s="278"/>
      <c r="MQ208" s="278"/>
      <c r="MR208" s="278"/>
      <c r="MS208" s="278"/>
      <c r="MT208" s="278"/>
      <c r="MU208" s="278"/>
      <c r="MV208" s="278"/>
      <c r="MW208" s="278"/>
      <c r="MX208" s="278"/>
      <c r="MY208" s="278"/>
      <c r="MZ208" s="278"/>
      <c r="NA208" s="278"/>
      <c r="NB208" s="278"/>
      <c r="NC208" s="278"/>
      <c r="ND208" s="278"/>
      <c r="NE208" s="278"/>
      <c r="NF208" s="278"/>
      <c r="NG208" s="278"/>
      <c r="NH208" s="278"/>
      <c r="NI208" s="278"/>
      <c r="NJ208" s="278"/>
      <c r="NK208" s="278"/>
      <c r="NL208" s="278"/>
      <c r="NM208" s="278"/>
      <c r="NN208" s="278"/>
      <c r="NO208" s="278"/>
      <c r="NP208" s="278"/>
      <c r="NQ208" s="278"/>
      <c r="NR208" s="278"/>
      <c r="NS208" s="278"/>
      <c r="NT208" s="278"/>
      <c r="NU208" s="278"/>
      <c r="NV208" s="278"/>
      <c r="NW208" s="278"/>
      <c r="NX208" s="278"/>
      <c r="NY208" s="278"/>
      <c r="NZ208" s="278"/>
      <c r="OA208" s="278"/>
      <c r="OB208" s="278"/>
      <c r="OC208" s="278"/>
      <c r="OD208" s="278"/>
      <c r="OE208" s="278"/>
      <c r="OF208" s="278"/>
      <c r="OG208" s="278"/>
      <c r="OH208" s="278"/>
      <c r="OI208" s="278"/>
      <c r="OJ208" s="278"/>
      <c r="OK208" s="278"/>
      <c r="OL208" s="278"/>
      <c r="OM208" s="278"/>
      <c r="ON208" s="278"/>
      <c r="OO208" s="278"/>
      <c r="OP208" s="278"/>
      <c r="OQ208" s="278"/>
      <c r="OR208" s="278"/>
      <c r="OS208" s="278"/>
      <c r="OT208" s="278"/>
      <c r="OU208" s="278"/>
      <c r="OV208" s="278"/>
      <c r="OW208" s="278"/>
      <c r="OX208" s="278"/>
      <c r="OY208" s="278"/>
      <c r="OZ208" s="278"/>
      <c r="PA208" s="278"/>
      <c r="PB208" s="278"/>
      <c r="PC208" s="278"/>
      <c r="PD208" s="278"/>
      <c r="PE208" s="278"/>
      <c r="PF208" s="278"/>
      <c r="PG208" s="278"/>
      <c r="PH208" s="278"/>
      <c r="PI208" s="278"/>
      <c r="PJ208" s="278"/>
      <c r="PK208" s="278"/>
      <c r="PL208" s="278"/>
      <c r="PM208" s="278"/>
      <c r="PN208" s="278"/>
      <c r="PO208" s="278"/>
      <c r="PP208" s="278"/>
      <c r="PQ208" s="278"/>
      <c r="PR208" s="278"/>
      <c r="PS208" s="278"/>
      <c r="PT208" s="278"/>
      <c r="PU208" s="278"/>
      <c r="PV208" s="278"/>
      <c r="PW208" s="278"/>
      <c r="PX208" s="278"/>
      <c r="PY208" s="278"/>
      <c r="PZ208" s="278"/>
      <c r="QA208" s="278"/>
      <c r="QB208" s="278"/>
      <c r="QC208" s="278"/>
      <c r="QD208" s="278"/>
      <c r="QE208" s="278"/>
      <c r="QF208" s="278"/>
      <c r="QG208" s="278"/>
      <c r="QH208" s="278"/>
      <c r="QI208" s="278"/>
      <c r="QJ208" s="278"/>
      <c r="QK208" s="278"/>
      <c r="QL208" s="278"/>
      <c r="QM208" s="278"/>
      <c r="QN208" s="278"/>
      <c r="QO208" s="278"/>
      <c r="QP208" s="278"/>
      <c r="QQ208" s="278"/>
      <c r="QR208" s="278"/>
      <c r="QS208" s="278"/>
      <c r="QT208" s="278"/>
      <c r="QU208" s="278"/>
      <c r="QV208" s="278"/>
      <c r="QW208" s="278"/>
      <c r="QX208" s="278"/>
      <c r="QY208" s="278"/>
      <c r="QZ208" s="278"/>
      <c r="RA208" s="278"/>
      <c r="RB208" s="278"/>
      <c r="RC208" s="278"/>
      <c r="RD208" s="278"/>
      <c r="RE208" s="278"/>
      <c r="RF208" s="278"/>
      <c r="RG208" s="278"/>
      <c r="RH208" s="278"/>
      <c r="RI208" s="278"/>
      <c r="RJ208" s="278"/>
      <c r="RK208" s="278"/>
      <c r="RL208" s="278"/>
      <c r="RM208" s="278"/>
      <c r="RN208" s="278"/>
      <c r="RO208" s="278"/>
      <c r="RP208" s="278"/>
      <c r="RQ208" s="278"/>
      <c r="RR208" s="278"/>
      <c r="RS208" s="278"/>
      <c r="RT208" s="278"/>
      <c r="RU208" s="278"/>
      <c r="RV208" s="278"/>
      <c r="RW208" s="278"/>
      <c r="RX208" s="278"/>
      <c r="RY208" s="278"/>
      <c r="RZ208" s="278"/>
      <c r="SA208" s="278"/>
      <c r="SB208" s="278"/>
      <c r="SC208" s="278"/>
      <c r="SD208" s="278"/>
      <c r="SE208" s="278"/>
      <c r="SF208" s="278"/>
      <c r="SG208" s="278"/>
      <c r="SH208" s="278"/>
      <c r="SI208" s="278"/>
      <c r="SJ208" s="278"/>
      <c r="SK208" s="278"/>
      <c r="SL208" s="278"/>
      <c r="SM208" s="278"/>
      <c r="SN208" s="278"/>
      <c r="SO208" s="278"/>
      <c r="SP208" s="278"/>
      <c r="SQ208" s="278"/>
      <c r="SR208" s="278"/>
      <c r="SS208" s="278"/>
      <c r="ST208" s="278"/>
      <c r="SU208" s="278"/>
      <c r="SV208" s="278"/>
      <c r="SW208" s="278"/>
      <c r="SX208" s="278"/>
      <c r="SY208" s="278"/>
      <c r="SZ208" s="278"/>
      <c r="TA208" s="278"/>
      <c r="TB208" s="278"/>
      <c r="TC208" s="278"/>
      <c r="TD208" s="278"/>
      <c r="TE208" s="278"/>
      <c r="TF208" s="278"/>
      <c r="TG208" s="278"/>
      <c r="TH208" s="278"/>
      <c r="TI208" s="278"/>
      <c r="TJ208" s="278"/>
      <c r="TK208" s="278"/>
      <c r="TL208" s="278"/>
      <c r="TM208" s="278"/>
      <c r="TN208" s="278"/>
      <c r="TO208" s="278"/>
      <c r="TP208" s="278"/>
      <c r="TQ208" s="278"/>
      <c r="TR208" s="278"/>
      <c r="TS208" s="278"/>
      <c r="TT208" s="278"/>
      <c r="TU208" s="278"/>
      <c r="TV208" s="278"/>
      <c r="TW208" s="278"/>
      <c r="TX208" s="278"/>
      <c r="TY208" s="278"/>
      <c r="TZ208" s="278"/>
      <c r="UA208" s="278"/>
      <c r="UB208" s="278"/>
      <c r="UC208" s="278"/>
      <c r="UD208" s="278"/>
      <c r="UE208" s="278"/>
      <c r="UF208" s="278"/>
      <c r="UG208" s="278"/>
      <c r="UH208" s="278"/>
      <c r="UI208" s="278"/>
      <c r="UJ208" s="278"/>
      <c r="UK208" s="278"/>
      <c r="UL208" s="278"/>
      <c r="UM208" s="278"/>
      <c r="UN208" s="278"/>
      <c r="UO208" s="278"/>
      <c r="UP208" s="278"/>
      <c r="UQ208" s="278"/>
      <c r="UR208" s="278"/>
      <c r="US208" s="278"/>
      <c r="UT208" s="278"/>
      <c r="UU208" s="278"/>
      <c r="UV208" s="278"/>
      <c r="UW208" s="278"/>
      <c r="UX208" s="278"/>
      <c r="UY208" s="278"/>
      <c r="UZ208" s="278"/>
      <c r="VA208" s="278"/>
      <c r="VB208" s="278"/>
      <c r="VC208" s="278"/>
      <c r="VD208" s="278"/>
      <c r="VE208" s="278"/>
      <c r="VF208" s="278"/>
      <c r="VG208" s="278"/>
      <c r="VH208" s="278"/>
      <c r="VI208" s="278"/>
      <c r="VJ208" s="278"/>
      <c r="VK208" s="278"/>
      <c r="VL208" s="278"/>
      <c r="VM208" s="278"/>
      <c r="VN208" s="278"/>
      <c r="VO208" s="278"/>
      <c r="VP208" s="278"/>
      <c r="VQ208" s="278"/>
      <c r="VR208" s="278"/>
      <c r="VS208" s="278"/>
      <c r="VT208" s="278"/>
      <c r="VU208" s="278"/>
      <c r="VV208" s="278"/>
      <c r="VW208" s="278"/>
      <c r="VX208" s="278"/>
      <c r="VY208" s="278"/>
      <c r="VZ208" s="278"/>
      <c r="WA208" s="278"/>
      <c r="WB208" s="278"/>
      <c r="WC208" s="278"/>
      <c r="WD208" s="278"/>
      <c r="WE208" s="278"/>
      <c r="WF208" s="278"/>
      <c r="WG208" s="278"/>
      <c r="WH208" s="278"/>
      <c r="WI208" s="278"/>
      <c r="WJ208" s="278"/>
      <c r="WK208" s="278"/>
      <c r="WL208" s="278"/>
      <c r="WM208" s="278"/>
      <c r="WN208" s="278"/>
      <c r="WO208" s="278"/>
      <c r="WP208" s="278"/>
      <c r="WQ208" s="278"/>
      <c r="WR208" s="278"/>
      <c r="WS208" s="278"/>
      <c r="WT208" s="278"/>
      <c r="WU208" s="278"/>
      <c r="WV208" s="278"/>
      <c r="WW208" s="278"/>
      <c r="WX208" s="278"/>
      <c r="WY208" s="278"/>
      <c r="WZ208" s="278"/>
      <c r="XA208" s="278"/>
      <c r="XB208" s="278"/>
      <c r="XC208" s="278"/>
      <c r="XD208" s="278"/>
      <c r="XE208" s="278"/>
      <c r="XF208" s="278"/>
      <c r="XG208" s="278"/>
      <c r="XH208" s="278"/>
      <c r="XI208" s="278"/>
      <c r="XJ208" s="278"/>
      <c r="XK208" s="278"/>
      <c r="XL208" s="278"/>
      <c r="XM208" s="278"/>
      <c r="XN208" s="278"/>
      <c r="XO208" s="278"/>
      <c r="XP208" s="278"/>
      <c r="XQ208" s="278"/>
      <c r="XR208" s="278"/>
      <c r="XS208" s="278"/>
      <c r="XT208" s="278"/>
      <c r="XU208" s="278"/>
      <c r="XV208" s="278"/>
      <c r="XW208" s="278"/>
      <c r="XX208" s="278"/>
      <c r="XY208" s="278"/>
      <c r="XZ208" s="278"/>
      <c r="YA208" s="278"/>
      <c r="YB208" s="278"/>
      <c r="YC208" s="278"/>
      <c r="YD208" s="278"/>
      <c r="YE208" s="278"/>
      <c r="YF208" s="278"/>
      <c r="YG208" s="278"/>
      <c r="YH208" s="278"/>
      <c r="YI208" s="278"/>
      <c r="YJ208" s="278"/>
      <c r="YK208" s="278"/>
      <c r="YL208" s="278"/>
      <c r="YM208" s="278"/>
      <c r="YN208" s="278"/>
      <c r="YO208" s="278"/>
      <c r="YP208" s="278"/>
      <c r="YQ208" s="278"/>
      <c r="YR208" s="278"/>
      <c r="YS208" s="278"/>
      <c r="YT208" s="278"/>
      <c r="YU208" s="278"/>
      <c r="YV208" s="278"/>
      <c r="YW208" s="278"/>
      <c r="YX208" s="278"/>
      <c r="YY208" s="278"/>
      <c r="YZ208" s="278"/>
      <c r="ZA208" s="278"/>
      <c r="ZB208" s="278"/>
      <c r="ZC208" s="278"/>
      <c r="ZD208" s="278"/>
      <c r="ZE208" s="278"/>
      <c r="ZF208" s="278"/>
      <c r="ZG208" s="278"/>
      <c r="ZH208" s="278"/>
      <c r="ZI208" s="278"/>
      <c r="ZJ208" s="278"/>
      <c r="ZK208" s="278"/>
      <c r="ZL208" s="278"/>
      <c r="ZM208" s="278"/>
      <c r="ZN208" s="278"/>
      <c r="ZO208" s="278"/>
      <c r="ZP208" s="278"/>
      <c r="ZQ208" s="278"/>
      <c r="ZR208" s="278"/>
      <c r="ZS208" s="278"/>
      <c r="ZT208" s="278"/>
      <c r="ZU208" s="278"/>
      <c r="ZV208" s="278"/>
      <c r="ZW208" s="278"/>
      <c r="ZX208" s="278"/>
      <c r="ZY208" s="278"/>
      <c r="ZZ208" s="278"/>
      <c r="AAA208" s="278"/>
      <c r="AAB208" s="278"/>
      <c r="AAC208" s="278"/>
      <c r="AAD208" s="278"/>
      <c r="AAE208" s="278"/>
      <c r="AAF208" s="278"/>
      <c r="AAG208" s="278"/>
      <c r="AAH208" s="278"/>
      <c r="AAI208" s="278"/>
      <c r="AAJ208" s="278"/>
      <c r="AAK208" s="278"/>
      <c r="AAL208" s="278"/>
      <c r="AAM208" s="278"/>
      <c r="AAN208" s="278"/>
      <c r="AAO208" s="278"/>
      <c r="AAP208" s="278"/>
      <c r="AAQ208" s="278"/>
      <c r="AAR208" s="278"/>
      <c r="AAS208" s="278"/>
      <c r="AAT208" s="278"/>
      <c r="AAU208" s="278"/>
      <c r="AAV208" s="278"/>
      <c r="AAW208" s="278"/>
      <c r="AAX208" s="278"/>
      <c r="AAY208" s="278"/>
      <c r="AAZ208" s="278"/>
      <c r="ABA208" s="278"/>
      <c r="ABB208" s="278"/>
      <c r="ABC208" s="278"/>
      <c r="ABD208" s="278"/>
      <c r="ABE208" s="278"/>
      <c r="ABF208" s="278"/>
      <c r="ABG208" s="278"/>
      <c r="ABH208" s="278"/>
      <c r="ABI208" s="278"/>
      <c r="ABJ208" s="278"/>
      <c r="ABK208" s="278"/>
      <c r="ABL208" s="278"/>
      <c r="ABM208" s="278"/>
      <c r="ABN208" s="278"/>
      <c r="ABO208" s="278"/>
      <c r="ABP208" s="278"/>
      <c r="ABQ208" s="278"/>
      <c r="ABR208" s="278"/>
      <c r="ABS208" s="278"/>
      <c r="ABT208" s="278"/>
      <c r="ABU208" s="278"/>
      <c r="ABV208" s="278"/>
      <c r="ABW208" s="278"/>
      <c r="ABX208" s="278"/>
      <c r="ABY208" s="278"/>
      <c r="ABZ208" s="278"/>
      <c r="ACA208" s="278"/>
      <c r="ACB208" s="278"/>
      <c r="ACC208" s="278"/>
      <c r="ACD208" s="278"/>
      <c r="ACE208" s="278"/>
      <c r="ACF208" s="278"/>
      <c r="ACG208" s="278"/>
      <c r="ACH208" s="278"/>
      <c r="ACI208" s="278"/>
      <c r="ACJ208" s="278"/>
      <c r="ACK208" s="278"/>
      <c r="ACL208" s="278"/>
      <c r="ACM208" s="278"/>
      <c r="ACN208" s="278"/>
      <c r="ACO208" s="278"/>
      <c r="ACP208" s="278"/>
      <c r="ACQ208" s="278"/>
      <c r="ACR208" s="278"/>
      <c r="ACS208" s="278"/>
      <c r="ACT208" s="278"/>
      <c r="ACU208" s="278"/>
      <c r="ACV208" s="278"/>
      <c r="ACW208" s="278"/>
      <c r="ACX208" s="278"/>
      <c r="ACY208" s="278"/>
      <c r="ACZ208" s="278"/>
      <c r="ADA208" s="278"/>
      <c r="ADB208" s="278"/>
      <c r="ADC208" s="278"/>
      <c r="ADD208" s="278"/>
      <c r="ADE208" s="278"/>
      <c r="ADF208" s="278"/>
      <c r="ADG208" s="278"/>
      <c r="ADH208" s="278"/>
      <c r="ADI208" s="278"/>
      <c r="ADJ208" s="278"/>
      <c r="ADK208" s="278"/>
      <c r="ADL208" s="278"/>
      <c r="ADM208" s="278"/>
      <c r="ADN208" s="278"/>
      <c r="ADO208" s="278"/>
      <c r="ADP208" s="278"/>
      <c r="ADQ208" s="278"/>
      <c r="ADR208" s="278"/>
      <c r="ADS208" s="278"/>
      <c r="ADT208" s="278"/>
      <c r="ADU208" s="278"/>
      <c r="ADV208" s="278"/>
      <c r="ADW208" s="278"/>
      <c r="ADX208" s="278"/>
      <c r="ADY208" s="278"/>
      <c r="ADZ208" s="278"/>
      <c r="AEA208" s="278"/>
      <c r="AEB208" s="278"/>
      <c r="AEC208" s="278"/>
      <c r="AED208" s="278"/>
      <c r="AEE208" s="278"/>
      <c r="AEF208" s="278"/>
      <c r="AEG208" s="278"/>
      <c r="AEH208" s="278"/>
      <c r="AEI208" s="278"/>
      <c r="AEJ208" s="278"/>
      <c r="AEK208" s="278"/>
      <c r="AEL208" s="278"/>
      <c r="AEM208" s="278"/>
      <c r="AEN208" s="278"/>
      <c r="AEO208" s="278"/>
      <c r="AEP208" s="278"/>
      <c r="AEQ208" s="278"/>
      <c r="AER208" s="278"/>
      <c r="AES208" s="278"/>
      <c r="AET208" s="278"/>
      <c r="AEU208" s="278"/>
      <c r="AEV208" s="278"/>
      <c r="AEW208" s="278"/>
      <c r="AEX208" s="278"/>
      <c r="AEY208" s="278"/>
      <c r="AEZ208" s="278"/>
      <c r="AFA208" s="278"/>
      <c r="AFB208" s="278"/>
      <c r="AFC208" s="278"/>
      <c r="AFD208" s="278"/>
      <c r="AFE208" s="278"/>
      <c r="AFF208" s="278"/>
      <c r="AFG208" s="278"/>
      <c r="AFH208" s="278"/>
      <c r="AFI208" s="278"/>
      <c r="AFJ208" s="278"/>
      <c r="AFK208" s="278"/>
      <c r="AFL208" s="278"/>
      <c r="AFM208" s="278"/>
      <c r="AFN208" s="278"/>
      <c r="AFO208" s="278"/>
      <c r="AFP208" s="278"/>
      <c r="AFQ208" s="278"/>
      <c r="AFR208" s="278"/>
      <c r="AFS208" s="278"/>
      <c r="AFT208" s="278"/>
      <c r="AFU208" s="278"/>
      <c r="AFV208" s="278"/>
      <c r="AFW208" s="278"/>
      <c r="AFX208" s="278"/>
      <c r="AFY208" s="278"/>
      <c r="AFZ208" s="278"/>
      <c r="AGA208" s="278"/>
      <c r="AGB208" s="278"/>
      <c r="AGC208" s="278"/>
      <c r="AGD208" s="278"/>
      <c r="AGE208" s="278"/>
      <c r="AGF208" s="278"/>
      <c r="AGG208" s="278"/>
      <c r="AGH208" s="278"/>
      <c r="AGI208" s="278"/>
      <c r="AGJ208" s="278"/>
      <c r="AGK208" s="278"/>
      <c r="AGL208" s="278"/>
      <c r="AGM208" s="278"/>
      <c r="AGN208" s="278"/>
      <c r="AGO208" s="278"/>
      <c r="AGP208" s="278"/>
      <c r="AGQ208" s="278"/>
      <c r="AGR208" s="278"/>
      <c r="AGS208" s="278"/>
      <c r="AGT208" s="278"/>
      <c r="AGU208" s="278"/>
      <c r="AGV208" s="278"/>
      <c r="AGW208" s="278"/>
      <c r="AGX208" s="278"/>
      <c r="AGY208" s="278"/>
      <c r="AGZ208" s="278"/>
      <c r="AHA208" s="278"/>
      <c r="AHB208" s="278"/>
      <c r="AHC208" s="278"/>
      <c r="AHD208" s="278"/>
      <c r="AHE208" s="278"/>
      <c r="AHF208" s="278"/>
      <c r="AHG208" s="278"/>
      <c r="AHH208" s="278"/>
      <c r="AHI208" s="278"/>
      <c r="AHJ208" s="278"/>
      <c r="AHK208" s="278"/>
      <c r="AHL208" s="278"/>
      <c r="AHM208" s="278"/>
      <c r="AHN208" s="278"/>
      <c r="AHO208" s="278"/>
      <c r="AHP208" s="278"/>
      <c r="AHQ208" s="278"/>
      <c r="AHR208" s="278"/>
      <c r="AHS208" s="278"/>
      <c r="AHT208" s="278"/>
      <c r="AHU208" s="278"/>
      <c r="AHV208" s="278"/>
      <c r="AHW208" s="278"/>
      <c r="AHX208" s="278"/>
      <c r="AHY208" s="278"/>
      <c r="AHZ208" s="278"/>
      <c r="AIA208" s="278"/>
      <c r="AIB208" s="278"/>
      <c r="AIC208" s="278"/>
      <c r="AID208" s="278"/>
      <c r="AIE208" s="278"/>
      <c r="AIF208" s="278"/>
      <c r="AIG208" s="278"/>
      <c r="AIH208" s="278"/>
      <c r="AII208" s="278"/>
      <c r="AIJ208" s="278"/>
      <c r="AIK208" s="278"/>
      <c r="AIL208" s="278"/>
      <c r="AIM208" s="278"/>
      <c r="AIN208" s="278"/>
      <c r="AIO208" s="278"/>
      <c r="AIP208" s="278"/>
      <c r="AIQ208" s="278"/>
      <c r="AIR208" s="278"/>
      <c r="AIS208" s="278"/>
      <c r="AIT208" s="278"/>
      <c r="AIU208" s="278"/>
      <c r="AIV208" s="278"/>
      <c r="AIW208" s="278"/>
      <c r="AIX208" s="278"/>
      <c r="AIY208" s="278"/>
      <c r="AIZ208" s="278"/>
      <c r="AJA208" s="278"/>
      <c r="AJB208" s="278"/>
      <c r="AJC208" s="278"/>
      <c r="AJD208" s="278"/>
      <c r="AJE208" s="278"/>
      <c r="AJF208" s="278"/>
      <c r="AJG208" s="278"/>
      <c r="AJH208" s="278"/>
      <c r="AJI208" s="278"/>
      <c r="AJJ208" s="278"/>
      <c r="AJK208" s="278"/>
      <c r="AJL208" s="278"/>
      <c r="AJM208" s="278"/>
      <c r="AJN208" s="278"/>
      <c r="AJO208" s="278"/>
      <c r="AJP208" s="278"/>
      <c r="AJQ208" s="278"/>
      <c r="AJR208" s="278"/>
      <c r="AJS208" s="278"/>
      <c r="AJT208" s="278"/>
      <c r="AJU208" s="278"/>
      <c r="AJV208" s="278"/>
      <c r="AJW208" s="278"/>
      <c r="AJX208" s="278"/>
      <c r="AJY208" s="278"/>
      <c r="AJZ208" s="278"/>
      <c r="AKA208" s="278"/>
      <c r="AKB208" s="278"/>
      <c r="AKC208" s="278"/>
      <c r="AKD208" s="278"/>
      <c r="AKE208" s="278"/>
      <c r="AKF208" s="278"/>
      <c r="AKG208" s="278"/>
      <c r="AKH208" s="278"/>
      <c r="AKI208" s="278"/>
      <c r="AKJ208" s="278"/>
      <c r="AKK208" s="278"/>
      <c r="AKL208" s="278"/>
      <c r="AKM208" s="278"/>
      <c r="AKN208" s="278"/>
      <c r="AKO208" s="278"/>
      <c r="AKP208" s="278"/>
      <c r="AKQ208" s="278"/>
      <c r="AKR208" s="278"/>
      <c r="AKS208" s="278"/>
      <c r="AKT208" s="278"/>
      <c r="AKU208" s="278"/>
      <c r="AKV208" s="278"/>
      <c r="AKW208" s="278"/>
      <c r="AKX208" s="278"/>
      <c r="AKY208" s="278"/>
      <c r="AKZ208" s="278"/>
      <c r="ALA208" s="278"/>
      <c r="ALB208" s="278"/>
      <c r="ALC208" s="278"/>
      <c r="ALD208" s="278"/>
      <c r="ALE208" s="278"/>
      <c r="ALF208" s="278"/>
      <c r="ALG208" s="278"/>
      <c r="ALH208" s="278"/>
      <c r="ALI208" s="278"/>
      <c r="ALJ208" s="278"/>
      <c r="ALK208" s="278"/>
      <c r="ALL208" s="278"/>
      <c r="ALM208" s="278"/>
      <c r="ALN208" s="278"/>
      <c r="ALO208" s="278"/>
      <c r="ALP208" s="278"/>
      <c r="ALQ208" s="278"/>
      <c r="ALR208" s="278"/>
      <c r="ALS208" s="278"/>
      <c r="ALT208" s="278"/>
      <c r="ALU208" s="278"/>
      <c r="ALV208" s="278"/>
      <c r="ALW208" s="278"/>
      <c r="ALX208" s="278"/>
      <c r="ALY208" s="278"/>
      <c r="ALZ208" s="278"/>
      <c r="AMA208" s="278"/>
      <c r="AMB208" s="278"/>
      <c r="AMC208" s="278"/>
      <c r="AMD208" s="278"/>
      <c r="AME208" s="278"/>
      <c r="AMF208" s="278"/>
      <c r="AMG208" s="278"/>
      <c r="AMH208" s="278"/>
      <c r="AMI208" s="278"/>
      <c r="AMJ208" s="278"/>
      <c r="AMK208" s="278"/>
      <c r="AML208" s="278"/>
      <c r="AMM208" s="278"/>
      <c r="AMN208" s="278"/>
    </row>
    <row r="209" spans="1:1028" s="279" customFormat="1" ht="15.6" customHeight="1" x14ac:dyDescent="0.2">
      <c r="A209" s="119" t="s">
        <v>543</v>
      </c>
      <c r="B209" s="119" t="s">
        <v>178</v>
      </c>
      <c r="C209" s="120">
        <v>102499</v>
      </c>
      <c r="D209" s="177" t="s">
        <v>349</v>
      </c>
      <c r="E209" s="178"/>
      <c r="F209" s="179">
        <v>18.600000000000001</v>
      </c>
      <c r="G209" s="180">
        <v>1.83</v>
      </c>
      <c r="H209" s="17">
        <f>F209*G209</f>
        <v>34.038000000000004</v>
      </c>
      <c r="I209" s="135">
        <f>ROUND(H209*(1+$I$6),2)</f>
        <v>42.45</v>
      </c>
      <c r="J209" s="206"/>
      <c r="K209" s="18">
        <f t="shared" si="63"/>
        <v>1.6629716963392527E-4</v>
      </c>
      <c r="L209" s="175"/>
      <c r="M209" s="175"/>
      <c r="N209" s="175"/>
      <c r="O209" s="175"/>
      <c r="P209" s="175"/>
      <c r="Q209" s="175"/>
      <c r="R209" s="175"/>
      <c r="S209" s="175"/>
      <c r="T209" s="175"/>
      <c r="U209" s="175"/>
      <c r="V209" s="175"/>
      <c r="W209" s="175"/>
      <c r="X209" s="175"/>
      <c r="Y209" s="175"/>
      <c r="Z209" s="175"/>
      <c r="AA209" s="175"/>
      <c r="AB209" s="175"/>
      <c r="AC209" s="175"/>
      <c r="AD209" s="175"/>
      <c r="AE209" s="175"/>
      <c r="AF209" s="175"/>
      <c r="AG209" s="175"/>
      <c r="AH209" s="175"/>
      <c r="AI209" s="175"/>
      <c r="AJ209" s="175"/>
      <c r="AK209" s="175"/>
      <c r="AL209" s="175"/>
      <c r="AM209" s="175"/>
      <c r="AN209" s="175"/>
      <c r="AO209" s="175"/>
      <c r="AP209" s="175"/>
      <c r="AQ209" s="175"/>
      <c r="AR209" s="175"/>
      <c r="AS209" s="175"/>
      <c r="AT209" s="175"/>
      <c r="AU209" s="175"/>
      <c r="AV209" s="175"/>
      <c r="AW209" s="175"/>
      <c r="AX209" s="175"/>
      <c r="AY209" s="175"/>
      <c r="AZ209" s="175"/>
      <c r="BA209" s="175"/>
      <c r="BB209" s="175"/>
      <c r="BC209" s="175"/>
      <c r="BD209" s="175"/>
      <c r="BE209" s="175"/>
      <c r="BF209" s="175"/>
      <c r="BG209" s="175"/>
      <c r="BH209" s="175"/>
      <c r="BI209" s="175"/>
      <c r="BJ209" s="175"/>
      <c r="BK209" s="175"/>
      <c r="BL209" s="175"/>
      <c r="BM209" s="175"/>
      <c r="BN209" s="175"/>
      <c r="BO209" s="175"/>
      <c r="BP209" s="175"/>
      <c r="BQ209" s="175"/>
      <c r="BR209" s="175"/>
      <c r="BS209" s="175"/>
      <c r="BT209" s="175"/>
      <c r="BU209" s="175"/>
      <c r="BV209" s="175"/>
      <c r="BW209" s="175"/>
      <c r="BX209" s="175"/>
      <c r="BY209" s="175"/>
      <c r="BZ209" s="175"/>
      <c r="CA209" s="175"/>
      <c r="CB209" s="175"/>
      <c r="CC209" s="175"/>
      <c r="CD209" s="175"/>
      <c r="CE209" s="175"/>
      <c r="CF209" s="175"/>
      <c r="CG209" s="175"/>
      <c r="CH209" s="175"/>
      <c r="CI209" s="175"/>
      <c r="CJ209" s="175"/>
      <c r="CK209" s="175"/>
      <c r="CL209" s="175"/>
      <c r="CM209" s="175"/>
      <c r="CN209" s="175"/>
      <c r="CO209" s="175"/>
      <c r="CP209" s="175"/>
      <c r="CQ209" s="175"/>
      <c r="CR209" s="175"/>
      <c r="CS209" s="175"/>
      <c r="CT209" s="175"/>
      <c r="CU209" s="175"/>
      <c r="CV209" s="175"/>
      <c r="CW209" s="175"/>
      <c r="CX209" s="175"/>
      <c r="CY209" s="175"/>
      <c r="CZ209" s="175"/>
      <c r="DA209" s="175"/>
      <c r="DB209" s="175"/>
      <c r="DC209" s="175"/>
      <c r="DD209" s="175"/>
      <c r="DE209" s="175"/>
      <c r="DF209" s="175"/>
      <c r="DG209" s="175"/>
      <c r="DH209" s="175"/>
      <c r="DI209" s="175"/>
      <c r="DJ209" s="175"/>
      <c r="DK209" s="175"/>
      <c r="DL209" s="175"/>
      <c r="DM209" s="175"/>
      <c r="DN209" s="175"/>
      <c r="DO209" s="175"/>
      <c r="DP209" s="175"/>
      <c r="DQ209" s="175"/>
      <c r="DR209" s="175"/>
      <c r="DS209" s="175"/>
      <c r="DT209" s="175"/>
      <c r="DU209" s="175"/>
      <c r="DV209" s="175"/>
      <c r="DW209" s="175"/>
      <c r="DX209" s="175"/>
      <c r="DY209" s="175"/>
      <c r="DZ209" s="175"/>
      <c r="EA209" s="175"/>
      <c r="EB209" s="175"/>
      <c r="EC209" s="175"/>
      <c r="ED209" s="175"/>
      <c r="EE209" s="175"/>
      <c r="EF209" s="175"/>
      <c r="EG209" s="175"/>
      <c r="EH209" s="175"/>
      <c r="EI209" s="175"/>
      <c r="EJ209" s="175"/>
      <c r="EK209" s="175"/>
      <c r="EL209" s="175"/>
      <c r="EM209" s="175"/>
      <c r="EN209" s="175"/>
      <c r="EO209" s="175"/>
      <c r="EP209" s="175"/>
      <c r="EQ209" s="175"/>
      <c r="ER209" s="175"/>
      <c r="ES209" s="175"/>
      <c r="ET209" s="175"/>
      <c r="EU209" s="175"/>
      <c r="EV209" s="175"/>
      <c r="EW209" s="175"/>
      <c r="EX209" s="175"/>
      <c r="EY209" s="175"/>
      <c r="EZ209" s="175"/>
      <c r="FA209" s="175"/>
      <c r="FB209" s="175"/>
      <c r="FC209" s="175"/>
      <c r="FD209" s="175"/>
      <c r="FE209" s="175"/>
      <c r="FF209" s="175"/>
      <c r="FG209" s="175"/>
      <c r="FH209" s="175"/>
      <c r="FI209" s="175"/>
      <c r="FJ209" s="175"/>
      <c r="FK209" s="175"/>
      <c r="FL209" s="175"/>
      <c r="FM209" s="175"/>
      <c r="FN209" s="175"/>
      <c r="FO209" s="175"/>
      <c r="FP209" s="175"/>
      <c r="FQ209" s="175"/>
      <c r="FR209" s="175"/>
      <c r="FS209" s="175"/>
      <c r="FT209" s="175"/>
      <c r="FU209" s="175"/>
      <c r="FV209" s="175"/>
      <c r="FW209" s="175"/>
      <c r="FX209" s="175"/>
      <c r="FY209" s="175"/>
      <c r="FZ209" s="175"/>
      <c r="GA209" s="175"/>
      <c r="GB209" s="175"/>
      <c r="GC209" s="175"/>
      <c r="GD209" s="175"/>
      <c r="GE209" s="175"/>
      <c r="GF209" s="175"/>
      <c r="GG209" s="175"/>
      <c r="GH209" s="175"/>
      <c r="GI209" s="175"/>
      <c r="GJ209" s="175"/>
      <c r="GK209" s="175"/>
      <c r="GL209" s="175"/>
      <c r="GM209" s="175"/>
      <c r="GN209" s="175"/>
      <c r="GO209" s="175"/>
      <c r="GP209" s="175"/>
      <c r="GQ209" s="175"/>
      <c r="GR209" s="176"/>
      <c r="GS209" s="176"/>
      <c r="GT209" s="176"/>
      <c r="GU209" s="176"/>
      <c r="GV209" s="176"/>
      <c r="GW209" s="176"/>
      <c r="GX209" s="176"/>
      <c r="GY209" s="176"/>
      <c r="GZ209" s="176"/>
      <c r="HA209" s="176"/>
      <c r="HB209" s="176"/>
      <c r="HC209" s="176"/>
      <c r="HD209" s="176"/>
      <c r="HE209" s="176"/>
      <c r="HF209" s="176"/>
      <c r="HG209" s="176"/>
      <c r="HH209" s="176"/>
      <c r="HI209" s="176"/>
      <c r="HJ209" s="176"/>
      <c r="HK209" s="176"/>
      <c r="HL209" s="176"/>
      <c r="HM209" s="176"/>
      <c r="HN209" s="176"/>
      <c r="HO209" s="176"/>
      <c r="HP209" s="176"/>
      <c r="HQ209" s="176"/>
      <c r="HR209" s="176"/>
      <c r="HS209" s="176"/>
      <c r="HT209" s="176"/>
      <c r="HU209" s="176"/>
      <c r="HV209" s="176"/>
      <c r="HW209" s="176"/>
      <c r="HX209" s="176"/>
      <c r="HY209" s="176"/>
      <c r="HZ209" s="176"/>
      <c r="IA209" s="176"/>
      <c r="IB209" s="176"/>
      <c r="IC209" s="176"/>
      <c r="ID209" s="176"/>
      <c r="IE209" s="176"/>
      <c r="IF209" s="176"/>
      <c r="IG209" s="176"/>
      <c r="IH209" s="176"/>
      <c r="II209" s="176"/>
      <c r="IJ209" s="176"/>
      <c r="IK209" s="176"/>
      <c r="IL209" s="176"/>
      <c r="IM209" s="176"/>
      <c r="IN209" s="176"/>
      <c r="IO209" s="278"/>
      <c r="IP209" s="278"/>
      <c r="IQ209" s="278"/>
      <c r="IR209" s="278"/>
      <c r="IS209" s="278"/>
      <c r="IT209" s="278"/>
      <c r="IU209" s="278"/>
      <c r="IV209" s="278"/>
      <c r="IW209" s="278"/>
      <c r="IX209" s="278"/>
      <c r="IY209" s="278"/>
      <c r="IZ209" s="278"/>
      <c r="JA209" s="278"/>
      <c r="JB209" s="278"/>
      <c r="JC209" s="278"/>
      <c r="JD209" s="278"/>
      <c r="JE209" s="278"/>
      <c r="JF209" s="278"/>
      <c r="JG209" s="278"/>
      <c r="JH209" s="278"/>
      <c r="JI209" s="278"/>
      <c r="JJ209" s="278"/>
      <c r="JK209" s="278"/>
      <c r="JL209" s="278"/>
      <c r="JM209" s="278"/>
      <c r="JN209" s="278"/>
      <c r="JO209" s="278"/>
      <c r="JP209" s="278"/>
      <c r="JQ209" s="278"/>
      <c r="JR209" s="278"/>
      <c r="JS209" s="278"/>
      <c r="JT209" s="278"/>
      <c r="JU209" s="278"/>
      <c r="JV209" s="278"/>
      <c r="JW209" s="278"/>
      <c r="JX209" s="278"/>
      <c r="JY209" s="278"/>
      <c r="JZ209" s="278"/>
      <c r="KA209" s="278"/>
      <c r="KB209" s="278"/>
      <c r="KC209" s="278"/>
      <c r="KD209" s="278"/>
      <c r="KE209" s="278"/>
      <c r="KF209" s="278"/>
      <c r="KG209" s="278"/>
      <c r="KH209" s="278"/>
      <c r="KI209" s="278"/>
      <c r="KJ209" s="278"/>
      <c r="KK209" s="278"/>
      <c r="KL209" s="278"/>
      <c r="KM209" s="278"/>
      <c r="KN209" s="278"/>
      <c r="KO209" s="278"/>
      <c r="KP209" s="278"/>
      <c r="KQ209" s="278"/>
      <c r="KR209" s="278"/>
      <c r="KS209" s="278"/>
      <c r="KT209" s="278"/>
      <c r="KU209" s="278"/>
      <c r="KV209" s="278"/>
      <c r="KW209" s="278"/>
      <c r="KX209" s="278"/>
      <c r="KY209" s="278"/>
      <c r="KZ209" s="278"/>
      <c r="LA209" s="278"/>
      <c r="LB209" s="278"/>
      <c r="LC209" s="278"/>
      <c r="LD209" s="278"/>
      <c r="LE209" s="278"/>
      <c r="LF209" s="278"/>
      <c r="LG209" s="278"/>
      <c r="LH209" s="278"/>
      <c r="LI209" s="278"/>
      <c r="LJ209" s="278"/>
      <c r="LK209" s="278"/>
      <c r="LL209" s="278"/>
      <c r="LM209" s="278"/>
      <c r="LN209" s="278"/>
      <c r="LO209" s="278"/>
      <c r="LP209" s="278"/>
      <c r="LQ209" s="278"/>
      <c r="LR209" s="278"/>
      <c r="LS209" s="278"/>
      <c r="LT209" s="278"/>
      <c r="LU209" s="278"/>
      <c r="LV209" s="278"/>
      <c r="LW209" s="278"/>
      <c r="LX209" s="278"/>
      <c r="LY209" s="278"/>
      <c r="LZ209" s="278"/>
      <c r="MA209" s="278"/>
      <c r="MB209" s="278"/>
      <c r="MC209" s="278"/>
      <c r="MD209" s="278"/>
      <c r="ME209" s="278"/>
      <c r="MF209" s="278"/>
      <c r="MG209" s="278"/>
      <c r="MH209" s="278"/>
      <c r="MI209" s="278"/>
      <c r="MJ209" s="278"/>
      <c r="MK209" s="278"/>
      <c r="ML209" s="278"/>
      <c r="MM209" s="278"/>
      <c r="MN209" s="278"/>
      <c r="MO209" s="278"/>
      <c r="MP209" s="278"/>
      <c r="MQ209" s="278"/>
      <c r="MR209" s="278"/>
      <c r="MS209" s="278"/>
      <c r="MT209" s="278"/>
      <c r="MU209" s="278"/>
      <c r="MV209" s="278"/>
      <c r="MW209" s="278"/>
      <c r="MX209" s="278"/>
      <c r="MY209" s="278"/>
      <c r="MZ209" s="278"/>
      <c r="NA209" s="278"/>
      <c r="NB209" s="278"/>
      <c r="NC209" s="278"/>
      <c r="ND209" s="278"/>
      <c r="NE209" s="278"/>
      <c r="NF209" s="278"/>
      <c r="NG209" s="278"/>
      <c r="NH209" s="278"/>
      <c r="NI209" s="278"/>
      <c r="NJ209" s="278"/>
      <c r="NK209" s="278"/>
      <c r="NL209" s="278"/>
      <c r="NM209" s="278"/>
      <c r="NN209" s="278"/>
      <c r="NO209" s="278"/>
      <c r="NP209" s="278"/>
      <c r="NQ209" s="278"/>
      <c r="NR209" s="278"/>
      <c r="NS209" s="278"/>
      <c r="NT209" s="278"/>
      <c r="NU209" s="278"/>
      <c r="NV209" s="278"/>
      <c r="NW209" s="278"/>
      <c r="NX209" s="278"/>
      <c r="NY209" s="278"/>
      <c r="NZ209" s="278"/>
      <c r="OA209" s="278"/>
      <c r="OB209" s="278"/>
      <c r="OC209" s="278"/>
      <c r="OD209" s="278"/>
      <c r="OE209" s="278"/>
      <c r="OF209" s="278"/>
      <c r="OG209" s="278"/>
      <c r="OH209" s="278"/>
      <c r="OI209" s="278"/>
      <c r="OJ209" s="278"/>
      <c r="OK209" s="278"/>
      <c r="OL209" s="278"/>
      <c r="OM209" s="278"/>
      <c r="ON209" s="278"/>
      <c r="OO209" s="278"/>
      <c r="OP209" s="278"/>
      <c r="OQ209" s="278"/>
      <c r="OR209" s="278"/>
      <c r="OS209" s="278"/>
      <c r="OT209" s="278"/>
      <c r="OU209" s="278"/>
      <c r="OV209" s="278"/>
      <c r="OW209" s="278"/>
      <c r="OX209" s="278"/>
      <c r="OY209" s="278"/>
      <c r="OZ209" s="278"/>
      <c r="PA209" s="278"/>
      <c r="PB209" s="278"/>
      <c r="PC209" s="278"/>
      <c r="PD209" s="278"/>
      <c r="PE209" s="278"/>
      <c r="PF209" s="278"/>
      <c r="PG209" s="278"/>
      <c r="PH209" s="278"/>
      <c r="PI209" s="278"/>
      <c r="PJ209" s="278"/>
      <c r="PK209" s="278"/>
      <c r="PL209" s="278"/>
      <c r="PM209" s="278"/>
      <c r="PN209" s="278"/>
      <c r="PO209" s="278"/>
      <c r="PP209" s="278"/>
      <c r="PQ209" s="278"/>
      <c r="PR209" s="278"/>
      <c r="PS209" s="278"/>
      <c r="PT209" s="278"/>
      <c r="PU209" s="278"/>
      <c r="PV209" s="278"/>
      <c r="PW209" s="278"/>
      <c r="PX209" s="278"/>
      <c r="PY209" s="278"/>
      <c r="PZ209" s="278"/>
      <c r="QA209" s="278"/>
      <c r="QB209" s="278"/>
      <c r="QC209" s="278"/>
      <c r="QD209" s="278"/>
      <c r="QE209" s="278"/>
      <c r="QF209" s="278"/>
      <c r="QG209" s="278"/>
      <c r="QH209" s="278"/>
      <c r="QI209" s="278"/>
      <c r="QJ209" s="278"/>
      <c r="QK209" s="278"/>
      <c r="QL209" s="278"/>
      <c r="QM209" s="278"/>
      <c r="QN209" s="278"/>
      <c r="QO209" s="278"/>
      <c r="QP209" s="278"/>
      <c r="QQ209" s="278"/>
      <c r="QR209" s="278"/>
      <c r="QS209" s="278"/>
      <c r="QT209" s="278"/>
      <c r="QU209" s="278"/>
      <c r="QV209" s="278"/>
      <c r="QW209" s="278"/>
      <c r="QX209" s="278"/>
      <c r="QY209" s="278"/>
      <c r="QZ209" s="278"/>
      <c r="RA209" s="278"/>
      <c r="RB209" s="278"/>
      <c r="RC209" s="278"/>
      <c r="RD209" s="278"/>
      <c r="RE209" s="278"/>
      <c r="RF209" s="278"/>
      <c r="RG209" s="278"/>
      <c r="RH209" s="278"/>
      <c r="RI209" s="278"/>
      <c r="RJ209" s="278"/>
      <c r="RK209" s="278"/>
      <c r="RL209" s="278"/>
      <c r="RM209" s="278"/>
      <c r="RN209" s="278"/>
      <c r="RO209" s="278"/>
      <c r="RP209" s="278"/>
      <c r="RQ209" s="278"/>
      <c r="RR209" s="278"/>
      <c r="RS209" s="278"/>
      <c r="RT209" s="278"/>
      <c r="RU209" s="278"/>
      <c r="RV209" s="278"/>
      <c r="RW209" s="278"/>
      <c r="RX209" s="278"/>
      <c r="RY209" s="278"/>
      <c r="RZ209" s="278"/>
      <c r="SA209" s="278"/>
      <c r="SB209" s="278"/>
      <c r="SC209" s="278"/>
      <c r="SD209" s="278"/>
      <c r="SE209" s="278"/>
      <c r="SF209" s="278"/>
      <c r="SG209" s="278"/>
      <c r="SH209" s="278"/>
      <c r="SI209" s="278"/>
      <c r="SJ209" s="278"/>
      <c r="SK209" s="278"/>
      <c r="SL209" s="278"/>
      <c r="SM209" s="278"/>
      <c r="SN209" s="278"/>
      <c r="SO209" s="278"/>
      <c r="SP209" s="278"/>
      <c r="SQ209" s="278"/>
      <c r="SR209" s="278"/>
      <c r="SS209" s="278"/>
      <c r="ST209" s="278"/>
      <c r="SU209" s="278"/>
      <c r="SV209" s="278"/>
      <c r="SW209" s="278"/>
      <c r="SX209" s="278"/>
      <c r="SY209" s="278"/>
      <c r="SZ209" s="278"/>
      <c r="TA209" s="278"/>
      <c r="TB209" s="278"/>
      <c r="TC209" s="278"/>
      <c r="TD209" s="278"/>
      <c r="TE209" s="278"/>
      <c r="TF209" s="278"/>
      <c r="TG209" s="278"/>
      <c r="TH209" s="278"/>
      <c r="TI209" s="278"/>
      <c r="TJ209" s="278"/>
      <c r="TK209" s="278"/>
      <c r="TL209" s="278"/>
      <c r="TM209" s="278"/>
      <c r="TN209" s="278"/>
      <c r="TO209" s="278"/>
      <c r="TP209" s="278"/>
      <c r="TQ209" s="278"/>
      <c r="TR209" s="278"/>
      <c r="TS209" s="278"/>
      <c r="TT209" s="278"/>
      <c r="TU209" s="278"/>
      <c r="TV209" s="278"/>
      <c r="TW209" s="278"/>
      <c r="TX209" s="278"/>
      <c r="TY209" s="278"/>
      <c r="TZ209" s="278"/>
      <c r="UA209" s="278"/>
      <c r="UB209" s="278"/>
      <c r="UC209" s="278"/>
      <c r="UD209" s="278"/>
      <c r="UE209" s="278"/>
      <c r="UF209" s="278"/>
      <c r="UG209" s="278"/>
      <c r="UH209" s="278"/>
      <c r="UI209" s="278"/>
      <c r="UJ209" s="278"/>
      <c r="UK209" s="278"/>
      <c r="UL209" s="278"/>
      <c r="UM209" s="278"/>
      <c r="UN209" s="278"/>
      <c r="UO209" s="278"/>
      <c r="UP209" s="278"/>
      <c r="UQ209" s="278"/>
      <c r="UR209" s="278"/>
      <c r="US209" s="278"/>
      <c r="UT209" s="278"/>
      <c r="UU209" s="278"/>
      <c r="UV209" s="278"/>
      <c r="UW209" s="278"/>
      <c r="UX209" s="278"/>
      <c r="UY209" s="278"/>
      <c r="UZ209" s="278"/>
      <c r="VA209" s="278"/>
      <c r="VB209" s="278"/>
      <c r="VC209" s="278"/>
      <c r="VD209" s="278"/>
      <c r="VE209" s="278"/>
      <c r="VF209" s="278"/>
      <c r="VG209" s="278"/>
      <c r="VH209" s="278"/>
      <c r="VI209" s="278"/>
      <c r="VJ209" s="278"/>
      <c r="VK209" s="278"/>
      <c r="VL209" s="278"/>
      <c r="VM209" s="278"/>
      <c r="VN209" s="278"/>
      <c r="VO209" s="278"/>
      <c r="VP209" s="278"/>
      <c r="VQ209" s="278"/>
      <c r="VR209" s="278"/>
      <c r="VS209" s="278"/>
      <c r="VT209" s="278"/>
      <c r="VU209" s="278"/>
      <c r="VV209" s="278"/>
      <c r="VW209" s="278"/>
      <c r="VX209" s="278"/>
      <c r="VY209" s="278"/>
      <c r="VZ209" s="278"/>
      <c r="WA209" s="278"/>
      <c r="WB209" s="278"/>
      <c r="WC209" s="278"/>
      <c r="WD209" s="278"/>
      <c r="WE209" s="278"/>
      <c r="WF209" s="278"/>
      <c r="WG209" s="278"/>
      <c r="WH209" s="278"/>
      <c r="WI209" s="278"/>
      <c r="WJ209" s="278"/>
      <c r="WK209" s="278"/>
      <c r="WL209" s="278"/>
      <c r="WM209" s="278"/>
      <c r="WN209" s="278"/>
      <c r="WO209" s="278"/>
      <c r="WP209" s="278"/>
      <c r="WQ209" s="278"/>
      <c r="WR209" s="278"/>
      <c r="WS209" s="278"/>
      <c r="WT209" s="278"/>
      <c r="WU209" s="278"/>
      <c r="WV209" s="278"/>
      <c r="WW209" s="278"/>
      <c r="WX209" s="278"/>
      <c r="WY209" s="278"/>
      <c r="WZ209" s="278"/>
      <c r="XA209" s="278"/>
      <c r="XB209" s="278"/>
      <c r="XC209" s="278"/>
      <c r="XD209" s="278"/>
      <c r="XE209" s="278"/>
      <c r="XF209" s="278"/>
      <c r="XG209" s="278"/>
      <c r="XH209" s="278"/>
      <c r="XI209" s="278"/>
      <c r="XJ209" s="278"/>
      <c r="XK209" s="278"/>
      <c r="XL209" s="278"/>
      <c r="XM209" s="278"/>
      <c r="XN209" s="278"/>
      <c r="XO209" s="278"/>
      <c r="XP209" s="278"/>
      <c r="XQ209" s="278"/>
      <c r="XR209" s="278"/>
      <c r="XS209" s="278"/>
      <c r="XT209" s="278"/>
      <c r="XU209" s="278"/>
      <c r="XV209" s="278"/>
      <c r="XW209" s="278"/>
      <c r="XX209" s="278"/>
      <c r="XY209" s="278"/>
      <c r="XZ209" s="278"/>
      <c r="YA209" s="278"/>
      <c r="YB209" s="278"/>
      <c r="YC209" s="278"/>
      <c r="YD209" s="278"/>
      <c r="YE209" s="278"/>
      <c r="YF209" s="278"/>
      <c r="YG209" s="278"/>
      <c r="YH209" s="278"/>
      <c r="YI209" s="278"/>
      <c r="YJ209" s="278"/>
      <c r="YK209" s="278"/>
      <c r="YL209" s="278"/>
      <c r="YM209" s="278"/>
      <c r="YN209" s="278"/>
      <c r="YO209" s="278"/>
      <c r="YP209" s="278"/>
      <c r="YQ209" s="278"/>
      <c r="YR209" s="278"/>
      <c r="YS209" s="278"/>
      <c r="YT209" s="278"/>
      <c r="YU209" s="278"/>
      <c r="YV209" s="278"/>
      <c r="YW209" s="278"/>
      <c r="YX209" s="278"/>
      <c r="YY209" s="278"/>
      <c r="YZ209" s="278"/>
      <c r="ZA209" s="278"/>
      <c r="ZB209" s="278"/>
      <c r="ZC209" s="278"/>
      <c r="ZD209" s="278"/>
      <c r="ZE209" s="278"/>
      <c r="ZF209" s="278"/>
      <c r="ZG209" s="278"/>
      <c r="ZH209" s="278"/>
      <c r="ZI209" s="278"/>
      <c r="ZJ209" s="278"/>
      <c r="ZK209" s="278"/>
      <c r="ZL209" s="278"/>
      <c r="ZM209" s="278"/>
      <c r="ZN209" s="278"/>
      <c r="ZO209" s="278"/>
      <c r="ZP209" s="278"/>
      <c r="ZQ209" s="278"/>
      <c r="ZR209" s="278"/>
      <c r="ZS209" s="278"/>
      <c r="ZT209" s="278"/>
      <c r="ZU209" s="278"/>
      <c r="ZV209" s="278"/>
      <c r="ZW209" s="278"/>
      <c r="ZX209" s="278"/>
      <c r="ZY209" s="278"/>
      <c r="ZZ209" s="278"/>
      <c r="AAA209" s="278"/>
      <c r="AAB209" s="278"/>
      <c r="AAC209" s="278"/>
      <c r="AAD209" s="278"/>
      <c r="AAE209" s="278"/>
      <c r="AAF209" s="278"/>
      <c r="AAG209" s="278"/>
      <c r="AAH209" s="278"/>
      <c r="AAI209" s="278"/>
      <c r="AAJ209" s="278"/>
      <c r="AAK209" s="278"/>
      <c r="AAL209" s="278"/>
      <c r="AAM209" s="278"/>
      <c r="AAN209" s="278"/>
      <c r="AAO209" s="278"/>
      <c r="AAP209" s="278"/>
      <c r="AAQ209" s="278"/>
      <c r="AAR209" s="278"/>
      <c r="AAS209" s="278"/>
      <c r="AAT209" s="278"/>
      <c r="AAU209" s="278"/>
      <c r="AAV209" s="278"/>
      <c r="AAW209" s="278"/>
      <c r="AAX209" s="278"/>
      <c r="AAY209" s="278"/>
      <c r="AAZ209" s="278"/>
      <c r="ABA209" s="278"/>
      <c r="ABB209" s="278"/>
      <c r="ABC209" s="278"/>
      <c r="ABD209" s="278"/>
      <c r="ABE209" s="278"/>
      <c r="ABF209" s="278"/>
      <c r="ABG209" s="278"/>
      <c r="ABH209" s="278"/>
      <c r="ABI209" s="278"/>
      <c r="ABJ209" s="278"/>
      <c r="ABK209" s="278"/>
      <c r="ABL209" s="278"/>
      <c r="ABM209" s="278"/>
      <c r="ABN209" s="278"/>
      <c r="ABO209" s="278"/>
      <c r="ABP209" s="278"/>
      <c r="ABQ209" s="278"/>
      <c r="ABR209" s="278"/>
      <c r="ABS209" s="278"/>
      <c r="ABT209" s="278"/>
      <c r="ABU209" s="278"/>
      <c r="ABV209" s="278"/>
      <c r="ABW209" s="278"/>
      <c r="ABX209" s="278"/>
      <c r="ABY209" s="278"/>
      <c r="ABZ209" s="278"/>
      <c r="ACA209" s="278"/>
      <c r="ACB209" s="278"/>
      <c r="ACC209" s="278"/>
      <c r="ACD209" s="278"/>
      <c r="ACE209" s="278"/>
      <c r="ACF209" s="278"/>
      <c r="ACG209" s="278"/>
      <c r="ACH209" s="278"/>
      <c r="ACI209" s="278"/>
      <c r="ACJ209" s="278"/>
      <c r="ACK209" s="278"/>
      <c r="ACL209" s="278"/>
      <c r="ACM209" s="278"/>
      <c r="ACN209" s="278"/>
      <c r="ACO209" s="278"/>
      <c r="ACP209" s="278"/>
      <c r="ACQ209" s="278"/>
      <c r="ACR209" s="278"/>
      <c r="ACS209" s="278"/>
      <c r="ACT209" s="278"/>
      <c r="ACU209" s="278"/>
      <c r="ACV209" s="278"/>
      <c r="ACW209" s="278"/>
      <c r="ACX209" s="278"/>
      <c r="ACY209" s="278"/>
      <c r="ACZ209" s="278"/>
      <c r="ADA209" s="278"/>
      <c r="ADB209" s="278"/>
      <c r="ADC209" s="278"/>
      <c r="ADD209" s="278"/>
      <c r="ADE209" s="278"/>
      <c r="ADF209" s="278"/>
      <c r="ADG209" s="278"/>
      <c r="ADH209" s="278"/>
      <c r="ADI209" s="278"/>
      <c r="ADJ209" s="278"/>
      <c r="ADK209" s="278"/>
      <c r="ADL209" s="278"/>
      <c r="ADM209" s="278"/>
      <c r="ADN209" s="278"/>
      <c r="ADO209" s="278"/>
      <c r="ADP209" s="278"/>
      <c r="ADQ209" s="278"/>
      <c r="ADR209" s="278"/>
      <c r="ADS209" s="278"/>
      <c r="ADT209" s="278"/>
      <c r="ADU209" s="278"/>
      <c r="ADV209" s="278"/>
      <c r="ADW209" s="278"/>
      <c r="ADX209" s="278"/>
      <c r="ADY209" s="278"/>
      <c r="ADZ209" s="278"/>
      <c r="AEA209" s="278"/>
      <c r="AEB209" s="278"/>
      <c r="AEC209" s="278"/>
      <c r="AED209" s="278"/>
      <c r="AEE209" s="278"/>
      <c r="AEF209" s="278"/>
      <c r="AEG209" s="278"/>
      <c r="AEH209" s="278"/>
      <c r="AEI209" s="278"/>
      <c r="AEJ209" s="278"/>
      <c r="AEK209" s="278"/>
      <c r="AEL209" s="278"/>
      <c r="AEM209" s="278"/>
      <c r="AEN209" s="278"/>
      <c r="AEO209" s="278"/>
      <c r="AEP209" s="278"/>
      <c r="AEQ209" s="278"/>
      <c r="AER209" s="278"/>
      <c r="AES209" s="278"/>
      <c r="AET209" s="278"/>
      <c r="AEU209" s="278"/>
      <c r="AEV209" s="278"/>
      <c r="AEW209" s="278"/>
      <c r="AEX209" s="278"/>
      <c r="AEY209" s="278"/>
      <c r="AEZ209" s="278"/>
      <c r="AFA209" s="278"/>
      <c r="AFB209" s="278"/>
      <c r="AFC209" s="278"/>
      <c r="AFD209" s="278"/>
      <c r="AFE209" s="278"/>
      <c r="AFF209" s="278"/>
      <c r="AFG209" s="278"/>
      <c r="AFH209" s="278"/>
      <c r="AFI209" s="278"/>
      <c r="AFJ209" s="278"/>
      <c r="AFK209" s="278"/>
      <c r="AFL209" s="278"/>
      <c r="AFM209" s="278"/>
      <c r="AFN209" s="278"/>
      <c r="AFO209" s="278"/>
      <c r="AFP209" s="278"/>
      <c r="AFQ209" s="278"/>
      <c r="AFR209" s="278"/>
      <c r="AFS209" s="278"/>
      <c r="AFT209" s="278"/>
      <c r="AFU209" s="278"/>
      <c r="AFV209" s="278"/>
      <c r="AFW209" s="278"/>
      <c r="AFX209" s="278"/>
      <c r="AFY209" s="278"/>
      <c r="AFZ209" s="278"/>
      <c r="AGA209" s="278"/>
      <c r="AGB209" s="278"/>
      <c r="AGC209" s="278"/>
      <c r="AGD209" s="278"/>
      <c r="AGE209" s="278"/>
      <c r="AGF209" s="278"/>
      <c r="AGG209" s="278"/>
      <c r="AGH209" s="278"/>
      <c r="AGI209" s="278"/>
      <c r="AGJ209" s="278"/>
      <c r="AGK209" s="278"/>
      <c r="AGL209" s="278"/>
      <c r="AGM209" s="278"/>
      <c r="AGN209" s="278"/>
      <c r="AGO209" s="278"/>
      <c r="AGP209" s="278"/>
      <c r="AGQ209" s="278"/>
      <c r="AGR209" s="278"/>
      <c r="AGS209" s="278"/>
      <c r="AGT209" s="278"/>
      <c r="AGU209" s="278"/>
      <c r="AGV209" s="278"/>
      <c r="AGW209" s="278"/>
      <c r="AGX209" s="278"/>
      <c r="AGY209" s="278"/>
      <c r="AGZ209" s="278"/>
      <c r="AHA209" s="278"/>
      <c r="AHB209" s="278"/>
      <c r="AHC209" s="278"/>
      <c r="AHD209" s="278"/>
      <c r="AHE209" s="278"/>
      <c r="AHF209" s="278"/>
      <c r="AHG209" s="278"/>
      <c r="AHH209" s="278"/>
      <c r="AHI209" s="278"/>
      <c r="AHJ209" s="278"/>
      <c r="AHK209" s="278"/>
      <c r="AHL209" s="278"/>
      <c r="AHM209" s="278"/>
      <c r="AHN209" s="278"/>
      <c r="AHO209" s="278"/>
      <c r="AHP209" s="278"/>
      <c r="AHQ209" s="278"/>
      <c r="AHR209" s="278"/>
      <c r="AHS209" s="278"/>
      <c r="AHT209" s="278"/>
      <c r="AHU209" s="278"/>
      <c r="AHV209" s="278"/>
      <c r="AHW209" s="278"/>
      <c r="AHX209" s="278"/>
      <c r="AHY209" s="278"/>
      <c r="AHZ209" s="278"/>
      <c r="AIA209" s="278"/>
      <c r="AIB209" s="278"/>
      <c r="AIC209" s="278"/>
      <c r="AID209" s="278"/>
      <c r="AIE209" s="278"/>
      <c r="AIF209" s="278"/>
      <c r="AIG209" s="278"/>
      <c r="AIH209" s="278"/>
      <c r="AII209" s="278"/>
      <c r="AIJ209" s="278"/>
      <c r="AIK209" s="278"/>
      <c r="AIL209" s="278"/>
      <c r="AIM209" s="278"/>
      <c r="AIN209" s="278"/>
      <c r="AIO209" s="278"/>
      <c r="AIP209" s="278"/>
      <c r="AIQ209" s="278"/>
      <c r="AIR209" s="278"/>
      <c r="AIS209" s="278"/>
      <c r="AIT209" s="278"/>
      <c r="AIU209" s="278"/>
      <c r="AIV209" s="278"/>
      <c r="AIW209" s="278"/>
      <c r="AIX209" s="278"/>
      <c r="AIY209" s="278"/>
      <c r="AIZ209" s="278"/>
      <c r="AJA209" s="278"/>
      <c r="AJB209" s="278"/>
      <c r="AJC209" s="278"/>
      <c r="AJD209" s="278"/>
      <c r="AJE209" s="278"/>
      <c r="AJF209" s="278"/>
      <c r="AJG209" s="278"/>
      <c r="AJH209" s="278"/>
      <c r="AJI209" s="278"/>
      <c r="AJJ209" s="278"/>
      <c r="AJK209" s="278"/>
      <c r="AJL209" s="278"/>
      <c r="AJM209" s="278"/>
      <c r="AJN209" s="278"/>
      <c r="AJO209" s="278"/>
      <c r="AJP209" s="278"/>
      <c r="AJQ209" s="278"/>
      <c r="AJR209" s="278"/>
      <c r="AJS209" s="278"/>
      <c r="AJT209" s="278"/>
      <c r="AJU209" s="278"/>
      <c r="AJV209" s="278"/>
      <c r="AJW209" s="278"/>
      <c r="AJX209" s="278"/>
      <c r="AJY209" s="278"/>
      <c r="AJZ209" s="278"/>
      <c r="AKA209" s="278"/>
      <c r="AKB209" s="278"/>
      <c r="AKC209" s="278"/>
      <c r="AKD209" s="278"/>
      <c r="AKE209" s="278"/>
      <c r="AKF209" s="278"/>
      <c r="AKG209" s="278"/>
      <c r="AKH209" s="278"/>
      <c r="AKI209" s="278"/>
      <c r="AKJ209" s="278"/>
      <c r="AKK209" s="278"/>
      <c r="AKL209" s="278"/>
      <c r="AKM209" s="278"/>
      <c r="AKN209" s="278"/>
      <c r="AKO209" s="278"/>
      <c r="AKP209" s="278"/>
      <c r="AKQ209" s="278"/>
      <c r="AKR209" s="278"/>
      <c r="AKS209" s="278"/>
      <c r="AKT209" s="278"/>
      <c r="AKU209" s="278"/>
      <c r="AKV209" s="278"/>
      <c r="AKW209" s="278"/>
      <c r="AKX209" s="278"/>
      <c r="AKY209" s="278"/>
      <c r="AKZ209" s="278"/>
      <c r="ALA209" s="278"/>
      <c r="ALB209" s="278"/>
      <c r="ALC209" s="278"/>
      <c r="ALD209" s="278"/>
      <c r="ALE209" s="278"/>
      <c r="ALF209" s="278"/>
      <c r="ALG209" s="278"/>
      <c r="ALH209" s="278"/>
      <c r="ALI209" s="278"/>
      <c r="ALJ209" s="278"/>
      <c r="ALK209" s="278"/>
      <c r="ALL209" s="278"/>
      <c r="ALM209" s="278"/>
      <c r="ALN209" s="278"/>
      <c r="ALO209" s="278"/>
      <c r="ALP209" s="278"/>
      <c r="ALQ209" s="278"/>
      <c r="ALR209" s="278"/>
      <c r="ALS209" s="278"/>
      <c r="ALT209" s="278"/>
      <c r="ALU209" s="278"/>
      <c r="ALV209" s="278"/>
      <c r="ALW209" s="278"/>
      <c r="ALX209" s="278"/>
      <c r="ALY209" s="278"/>
      <c r="ALZ209" s="278"/>
      <c r="AMA209" s="278"/>
      <c r="AMB209" s="278"/>
      <c r="AMC209" s="278"/>
      <c r="AMD209" s="278"/>
      <c r="AME209" s="278"/>
      <c r="AMF209" s="278"/>
      <c r="AMG209" s="278"/>
      <c r="AMH209" s="278"/>
      <c r="AMI209" s="278"/>
      <c r="AMJ209" s="278"/>
      <c r="AMK209" s="278"/>
      <c r="AML209" s="278"/>
      <c r="AMM209" s="278"/>
      <c r="AMN209" s="278"/>
    </row>
    <row r="210" spans="1:1028" ht="15" customHeight="1" x14ac:dyDescent="0.2">
      <c r="A210" s="191" t="s">
        <v>544</v>
      </c>
      <c r="B210" s="291"/>
      <c r="C210" s="291"/>
      <c r="D210" s="292" t="s">
        <v>73</v>
      </c>
      <c r="E210" s="292"/>
      <c r="F210" s="292"/>
      <c r="G210" s="292"/>
      <c r="H210" s="292"/>
      <c r="I210" s="292"/>
      <c r="K210" s="18">
        <f t="shared" si="63"/>
        <v>0</v>
      </c>
    </row>
    <row r="211" spans="1:1028" s="279" customFormat="1" ht="24" customHeight="1" x14ac:dyDescent="0.2">
      <c r="A211" s="119" t="s">
        <v>545</v>
      </c>
      <c r="B211" s="119" t="s">
        <v>178</v>
      </c>
      <c r="C211" s="120">
        <v>102214</v>
      </c>
      <c r="D211" s="177" t="s">
        <v>347</v>
      </c>
      <c r="E211" s="178" t="s">
        <v>17</v>
      </c>
      <c r="F211" s="179">
        <v>361.57</v>
      </c>
      <c r="G211" s="180">
        <v>17.59</v>
      </c>
      <c r="H211" s="17">
        <f>F211*G211</f>
        <v>6360.0163000000002</v>
      </c>
      <c r="I211" s="135">
        <f>ROUND(H211*(1+$I$6),2)</f>
        <v>7932.21</v>
      </c>
      <c r="J211" s="174"/>
      <c r="K211" s="18">
        <f t="shared" si="63"/>
        <v>3.1074300870245427E-2</v>
      </c>
      <c r="L211" s="175"/>
      <c r="M211" s="175"/>
      <c r="N211" s="175"/>
      <c r="O211" s="175"/>
      <c r="P211" s="175"/>
      <c r="Q211" s="175"/>
      <c r="R211" s="175"/>
      <c r="S211" s="175"/>
      <c r="T211" s="175"/>
      <c r="U211" s="175"/>
      <c r="V211" s="175"/>
      <c r="W211" s="175"/>
      <c r="X211" s="175"/>
      <c r="Y211" s="175"/>
      <c r="Z211" s="175"/>
      <c r="AA211" s="175"/>
      <c r="AB211" s="175"/>
      <c r="AC211" s="175"/>
      <c r="AD211" s="175"/>
      <c r="AE211" s="175"/>
      <c r="AF211" s="175"/>
      <c r="AG211" s="175"/>
      <c r="AH211" s="175"/>
      <c r="AI211" s="175"/>
      <c r="AJ211" s="175"/>
      <c r="AK211" s="175"/>
      <c r="AL211" s="175"/>
      <c r="AM211" s="175"/>
      <c r="AN211" s="175"/>
      <c r="AO211" s="175"/>
      <c r="AP211" s="175"/>
      <c r="AQ211" s="175"/>
      <c r="AR211" s="175"/>
      <c r="AS211" s="175"/>
      <c r="AT211" s="175"/>
      <c r="AU211" s="175"/>
      <c r="AV211" s="175"/>
      <c r="AW211" s="175"/>
      <c r="AX211" s="175"/>
      <c r="AY211" s="175"/>
      <c r="AZ211" s="175"/>
      <c r="BA211" s="175"/>
      <c r="BB211" s="175"/>
      <c r="BC211" s="175"/>
      <c r="BD211" s="175"/>
      <c r="BE211" s="175"/>
      <c r="BF211" s="175"/>
      <c r="BG211" s="175"/>
      <c r="BH211" s="175"/>
      <c r="BI211" s="175"/>
      <c r="BJ211" s="175"/>
      <c r="BK211" s="175"/>
      <c r="BL211" s="175"/>
      <c r="BM211" s="175"/>
      <c r="BN211" s="175"/>
      <c r="BO211" s="175"/>
      <c r="BP211" s="175"/>
      <c r="BQ211" s="175"/>
      <c r="BR211" s="175"/>
      <c r="BS211" s="175"/>
      <c r="BT211" s="175"/>
      <c r="BU211" s="175"/>
      <c r="BV211" s="175"/>
      <c r="BW211" s="175"/>
      <c r="BX211" s="175"/>
      <c r="BY211" s="175"/>
      <c r="BZ211" s="175"/>
      <c r="CA211" s="175"/>
      <c r="CB211" s="175"/>
      <c r="CC211" s="175"/>
      <c r="CD211" s="175"/>
      <c r="CE211" s="175"/>
      <c r="CF211" s="175"/>
      <c r="CG211" s="175"/>
      <c r="CH211" s="175"/>
      <c r="CI211" s="175"/>
      <c r="CJ211" s="175"/>
      <c r="CK211" s="175"/>
      <c r="CL211" s="175"/>
      <c r="CM211" s="175"/>
      <c r="CN211" s="175"/>
      <c r="CO211" s="175"/>
      <c r="CP211" s="175"/>
      <c r="CQ211" s="175"/>
      <c r="CR211" s="175"/>
      <c r="CS211" s="175"/>
      <c r="CT211" s="175"/>
      <c r="CU211" s="175"/>
      <c r="CV211" s="175"/>
      <c r="CW211" s="175"/>
      <c r="CX211" s="175"/>
      <c r="CY211" s="175"/>
      <c r="CZ211" s="175"/>
      <c r="DA211" s="175"/>
      <c r="DB211" s="175"/>
      <c r="DC211" s="175"/>
      <c r="DD211" s="175"/>
      <c r="DE211" s="175"/>
      <c r="DF211" s="175"/>
      <c r="DG211" s="175"/>
      <c r="DH211" s="175"/>
      <c r="DI211" s="175"/>
      <c r="DJ211" s="175"/>
      <c r="DK211" s="175"/>
      <c r="DL211" s="175"/>
      <c r="DM211" s="175"/>
      <c r="DN211" s="175"/>
      <c r="DO211" s="175"/>
      <c r="DP211" s="175"/>
      <c r="DQ211" s="175"/>
      <c r="DR211" s="175"/>
      <c r="DS211" s="175"/>
      <c r="DT211" s="175"/>
      <c r="DU211" s="175"/>
      <c r="DV211" s="175"/>
      <c r="DW211" s="175"/>
      <c r="DX211" s="175"/>
      <c r="DY211" s="175"/>
      <c r="DZ211" s="175"/>
      <c r="EA211" s="175"/>
      <c r="EB211" s="175"/>
      <c r="EC211" s="175"/>
      <c r="ED211" s="175"/>
      <c r="EE211" s="175"/>
      <c r="EF211" s="175"/>
      <c r="EG211" s="175"/>
      <c r="EH211" s="175"/>
      <c r="EI211" s="175"/>
      <c r="EJ211" s="175"/>
      <c r="EK211" s="175"/>
      <c r="EL211" s="175"/>
      <c r="EM211" s="175"/>
      <c r="EN211" s="175"/>
      <c r="EO211" s="175"/>
      <c r="EP211" s="175"/>
      <c r="EQ211" s="175"/>
      <c r="ER211" s="175"/>
      <c r="ES211" s="175"/>
      <c r="ET211" s="175"/>
      <c r="EU211" s="175"/>
      <c r="EV211" s="175"/>
      <c r="EW211" s="175"/>
      <c r="EX211" s="175"/>
      <c r="EY211" s="175"/>
      <c r="EZ211" s="175"/>
      <c r="FA211" s="175"/>
      <c r="FB211" s="175"/>
      <c r="FC211" s="175"/>
      <c r="FD211" s="175"/>
      <c r="FE211" s="175"/>
      <c r="FF211" s="175"/>
      <c r="FG211" s="175"/>
      <c r="FH211" s="175"/>
      <c r="FI211" s="175"/>
      <c r="FJ211" s="175"/>
      <c r="FK211" s="175"/>
      <c r="FL211" s="175"/>
      <c r="FM211" s="175"/>
      <c r="FN211" s="175"/>
      <c r="FO211" s="175"/>
      <c r="FP211" s="175"/>
      <c r="FQ211" s="175"/>
      <c r="FR211" s="175"/>
      <c r="FS211" s="175"/>
      <c r="FT211" s="175"/>
      <c r="FU211" s="175"/>
      <c r="FV211" s="175"/>
      <c r="FW211" s="175"/>
      <c r="FX211" s="175"/>
      <c r="FY211" s="175"/>
      <c r="FZ211" s="175"/>
      <c r="GA211" s="175"/>
      <c r="GB211" s="175"/>
      <c r="GC211" s="175"/>
      <c r="GD211" s="175"/>
      <c r="GE211" s="175"/>
      <c r="GF211" s="175"/>
      <c r="GG211" s="175"/>
      <c r="GH211" s="175"/>
      <c r="GI211" s="175"/>
      <c r="GJ211" s="175"/>
      <c r="GK211" s="175"/>
      <c r="GL211" s="175"/>
      <c r="GM211" s="175"/>
      <c r="GN211" s="175"/>
      <c r="GO211" s="175"/>
      <c r="GP211" s="175"/>
      <c r="GQ211" s="175"/>
      <c r="GR211" s="176"/>
      <c r="GS211" s="176"/>
      <c r="GT211" s="176"/>
      <c r="GU211" s="176"/>
      <c r="GV211" s="176"/>
      <c r="GW211" s="176"/>
      <c r="GX211" s="176"/>
      <c r="GY211" s="176"/>
      <c r="GZ211" s="176"/>
      <c r="HA211" s="176"/>
      <c r="HB211" s="176"/>
      <c r="HC211" s="176"/>
      <c r="HD211" s="176"/>
      <c r="HE211" s="176"/>
      <c r="HF211" s="176"/>
      <c r="HG211" s="176"/>
      <c r="HH211" s="176"/>
      <c r="HI211" s="176"/>
      <c r="HJ211" s="176"/>
      <c r="HK211" s="176"/>
      <c r="HL211" s="176"/>
      <c r="HM211" s="176"/>
      <c r="HN211" s="176"/>
      <c r="HO211" s="176"/>
      <c r="HP211" s="176"/>
      <c r="HQ211" s="176"/>
      <c r="HR211" s="176"/>
      <c r="HS211" s="176"/>
      <c r="HT211" s="176"/>
      <c r="HU211" s="176"/>
      <c r="HV211" s="176"/>
      <c r="HW211" s="176"/>
      <c r="HX211" s="176"/>
      <c r="HY211" s="176"/>
      <c r="HZ211" s="176"/>
      <c r="IA211" s="176"/>
      <c r="IB211" s="176"/>
      <c r="IC211" s="176"/>
      <c r="ID211" s="176"/>
      <c r="IE211" s="176"/>
      <c r="IF211" s="176"/>
      <c r="IG211" s="176"/>
      <c r="IH211" s="176"/>
      <c r="II211" s="176"/>
      <c r="IJ211" s="176"/>
      <c r="IK211" s="176"/>
      <c r="IL211" s="176"/>
      <c r="IM211" s="176"/>
      <c r="IN211" s="176"/>
      <c r="IO211" s="278"/>
      <c r="IP211" s="278"/>
      <c r="IQ211" s="278"/>
      <c r="IR211" s="278"/>
      <c r="IS211" s="278"/>
      <c r="IT211" s="278"/>
      <c r="IU211" s="278"/>
      <c r="IV211" s="278"/>
      <c r="IW211" s="278"/>
      <c r="IX211" s="278"/>
      <c r="IY211" s="278"/>
      <c r="IZ211" s="278"/>
      <c r="JA211" s="278"/>
      <c r="JB211" s="278"/>
      <c r="JC211" s="278"/>
      <c r="JD211" s="278"/>
      <c r="JE211" s="278"/>
      <c r="JF211" s="278"/>
      <c r="JG211" s="278"/>
      <c r="JH211" s="278"/>
      <c r="JI211" s="278"/>
      <c r="JJ211" s="278"/>
      <c r="JK211" s="278"/>
      <c r="JL211" s="278"/>
      <c r="JM211" s="278"/>
      <c r="JN211" s="278"/>
      <c r="JO211" s="278"/>
      <c r="JP211" s="278"/>
      <c r="JQ211" s="278"/>
      <c r="JR211" s="278"/>
      <c r="JS211" s="278"/>
      <c r="JT211" s="278"/>
      <c r="JU211" s="278"/>
      <c r="JV211" s="278"/>
      <c r="JW211" s="278"/>
      <c r="JX211" s="278"/>
      <c r="JY211" s="278"/>
      <c r="JZ211" s="278"/>
      <c r="KA211" s="278"/>
      <c r="KB211" s="278"/>
      <c r="KC211" s="278"/>
      <c r="KD211" s="278"/>
      <c r="KE211" s="278"/>
      <c r="KF211" s="278"/>
      <c r="KG211" s="278"/>
      <c r="KH211" s="278"/>
      <c r="KI211" s="278"/>
      <c r="KJ211" s="278"/>
      <c r="KK211" s="278"/>
      <c r="KL211" s="278"/>
      <c r="KM211" s="278"/>
      <c r="KN211" s="278"/>
      <c r="KO211" s="278"/>
      <c r="KP211" s="278"/>
      <c r="KQ211" s="278"/>
      <c r="KR211" s="278"/>
      <c r="KS211" s="278"/>
      <c r="KT211" s="278"/>
      <c r="KU211" s="278"/>
      <c r="KV211" s="278"/>
      <c r="KW211" s="278"/>
      <c r="KX211" s="278"/>
      <c r="KY211" s="278"/>
      <c r="KZ211" s="278"/>
      <c r="LA211" s="278"/>
      <c r="LB211" s="278"/>
      <c r="LC211" s="278"/>
      <c r="LD211" s="278"/>
      <c r="LE211" s="278"/>
      <c r="LF211" s="278"/>
      <c r="LG211" s="278"/>
      <c r="LH211" s="278"/>
      <c r="LI211" s="278"/>
      <c r="LJ211" s="278"/>
      <c r="LK211" s="278"/>
      <c r="LL211" s="278"/>
      <c r="LM211" s="278"/>
      <c r="LN211" s="278"/>
      <c r="LO211" s="278"/>
      <c r="LP211" s="278"/>
      <c r="LQ211" s="278"/>
      <c r="LR211" s="278"/>
      <c r="LS211" s="278"/>
      <c r="LT211" s="278"/>
      <c r="LU211" s="278"/>
      <c r="LV211" s="278"/>
      <c r="LW211" s="278"/>
      <c r="LX211" s="278"/>
      <c r="LY211" s="278"/>
      <c r="LZ211" s="278"/>
      <c r="MA211" s="278"/>
      <c r="MB211" s="278"/>
      <c r="MC211" s="278"/>
      <c r="MD211" s="278"/>
      <c r="ME211" s="278"/>
      <c r="MF211" s="278"/>
      <c r="MG211" s="278"/>
      <c r="MH211" s="278"/>
      <c r="MI211" s="278"/>
      <c r="MJ211" s="278"/>
      <c r="MK211" s="278"/>
      <c r="ML211" s="278"/>
      <c r="MM211" s="278"/>
      <c r="MN211" s="278"/>
      <c r="MO211" s="278"/>
      <c r="MP211" s="278"/>
      <c r="MQ211" s="278"/>
      <c r="MR211" s="278"/>
      <c r="MS211" s="278"/>
      <c r="MT211" s="278"/>
      <c r="MU211" s="278"/>
      <c r="MV211" s="278"/>
      <c r="MW211" s="278"/>
      <c r="MX211" s="278"/>
      <c r="MY211" s="278"/>
      <c r="MZ211" s="278"/>
      <c r="NA211" s="278"/>
      <c r="NB211" s="278"/>
      <c r="NC211" s="278"/>
      <c r="ND211" s="278"/>
      <c r="NE211" s="278"/>
      <c r="NF211" s="278"/>
      <c r="NG211" s="278"/>
      <c r="NH211" s="278"/>
      <c r="NI211" s="278"/>
      <c r="NJ211" s="278"/>
      <c r="NK211" s="278"/>
      <c r="NL211" s="278"/>
      <c r="NM211" s="278"/>
      <c r="NN211" s="278"/>
      <c r="NO211" s="278"/>
      <c r="NP211" s="278"/>
      <c r="NQ211" s="278"/>
      <c r="NR211" s="278"/>
      <c r="NS211" s="278"/>
      <c r="NT211" s="278"/>
      <c r="NU211" s="278"/>
      <c r="NV211" s="278"/>
      <c r="NW211" s="278"/>
      <c r="NX211" s="278"/>
      <c r="NY211" s="278"/>
      <c r="NZ211" s="278"/>
      <c r="OA211" s="278"/>
      <c r="OB211" s="278"/>
      <c r="OC211" s="278"/>
      <c r="OD211" s="278"/>
      <c r="OE211" s="278"/>
      <c r="OF211" s="278"/>
      <c r="OG211" s="278"/>
      <c r="OH211" s="278"/>
      <c r="OI211" s="278"/>
      <c r="OJ211" s="278"/>
      <c r="OK211" s="278"/>
      <c r="OL211" s="278"/>
      <c r="OM211" s="278"/>
      <c r="ON211" s="278"/>
      <c r="OO211" s="278"/>
      <c r="OP211" s="278"/>
      <c r="OQ211" s="278"/>
      <c r="OR211" s="278"/>
      <c r="OS211" s="278"/>
      <c r="OT211" s="278"/>
      <c r="OU211" s="278"/>
      <c r="OV211" s="278"/>
      <c r="OW211" s="278"/>
      <c r="OX211" s="278"/>
      <c r="OY211" s="278"/>
      <c r="OZ211" s="278"/>
      <c r="PA211" s="278"/>
      <c r="PB211" s="278"/>
      <c r="PC211" s="278"/>
      <c r="PD211" s="278"/>
      <c r="PE211" s="278"/>
      <c r="PF211" s="278"/>
      <c r="PG211" s="278"/>
      <c r="PH211" s="278"/>
      <c r="PI211" s="278"/>
      <c r="PJ211" s="278"/>
      <c r="PK211" s="278"/>
      <c r="PL211" s="278"/>
      <c r="PM211" s="278"/>
      <c r="PN211" s="278"/>
      <c r="PO211" s="278"/>
      <c r="PP211" s="278"/>
      <c r="PQ211" s="278"/>
      <c r="PR211" s="278"/>
      <c r="PS211" s="278"/>
      <c r="PT211" s="278"/>
      <c r="PU211" s="278"/>
      <c r="PV211" s="278"/>
      <c r="PW211" s="278"/>
      <c r="PX211" s="278"/>
      <c r="PY211" s="278"/>
      <c r="PZ211" s="278"/>
      <c r="QA211" s="278"/>
      <c r="QB211" s="278"/>
      <c r="QC211" s="278"/>
      <c r="QD211" s="278"/>
      <c r="QE211" s="278"/>
      <c r="QF211" s="278"/>
      <c r="QG211" s="278"/>
      <c r="QH211" s="278"/>
      <c r="QI211" s="278"/>
      <c r="QJ211" s="278"/>
      <c r="QK211" s="278"/>
      <c r="QL211" s="278"/>
      <c r="QM211" s="278"/>
      <c r="QN211" s="278"/>
      <c r="QO211" s="278"/>
      <c r="QP211" s="278"/>
      <c r="QQ211" s="278"/>
      <c r="QR211" s="278"/>
      <c r="QS211" s="278"/>
      <c r="QT211" s="278"/>
      <c r="QU211" s="278"/>
      <c r="QV211" s="278"/>
      <c r="QW211" s="278"/>
      <c r="QX211" s="278"/>
      <c r="QY211" s="278"/>
      <c r="QZ211" s="278"/>
      <c r="RA211" s="278"/>
      <c r="RB211" s="278"/>
      <c r="RC211" s="278"/>
      <c r="RD211" s="278"/>
      <c r="RE211" s="278"/>
      <c r="RF211" s="278"/>
      <c r="RG211" s="278"/>
      <c r="RH211" s="278"/>
      <c r="RI211" s="278"/>
      <c r="RJ211" s="278"/>
      <c r="RK211" s="278"/>
      <c r="RL211" s="278"/>
      <c r="RM211" s="278"/>
      <c r="RN211" s="278"/>
      <c r="RO211" s="278"/>
      <c r="RP211" s="278"/>
      <c r="RQ211" s="278"/>
      <c r="RR211" s="278"/>
      <c r="RS211" s="278"/>
      <c r="RT211" s="278"/>
      <c r="RU211" s="278"/>
      <c r="RV211" s="278"/>
      <c r="RW211" s="278"/>
      <c r="RX211" s="278"/>
      <c r="RY211" s="278"/>
      <c r="RZ211" s="278"/>
      <c r="SA211" s="278"/>
      <c r="SB211" s="278"/>
      <c r="SC211" s="278"/>
      <c r="SD211" s="278"/>
      <c r="SE211" s="278"/>
      <c r="SF211" s="278"/>
      <c r="SG211" s="278"/>
      <c r="SH211" s="278"/>
      <c r="SI211" s="278"/>
      <c r="SJ211" s="278"/>
      <c r="SK211" s="278"/>
      <c r="SL211" s="278"/>
      <c r="SM211" s="278"/>
      <c r="SN211" s="278"/>
      <c r="SO211" s="278"/>
      <c r="SP211" s="278"/>
      <c r="SQ211" s="278"/>
      <c r="SR211" s="278"/>
      <c r="SS211" s="278"/>
      <c r="ST211" s="278"/>
      <c r="SU211" s="278"/>
      <c r="SV211" s="278"/>
      <c r="SW211" s="278"/>
      <c r="SX211" s="278"/>
      <c r="SY211" s="278"/>
      <c r="SZ211" s="278"/>
      <c r="TA211" s="278"/>
      <c r="TB211" s="278"/>
      <c r="TC211" s="278"/>
      <c r="TD211" s="278"/>
      <c r="TE211" s="278"/>
      <c r="TF211" s="278"/>
      <c r="TG211" s="278"/>
      <c r="TH211" s="278"/>
      <c r="TI211" s="278"/>
      <c r="TJ211" s="278"/>
      <c r="TK211" s="278"/>
      <c r="TL211" s="278"/>
      <c r="TM211" s="278"/>
      <c r="TN211" s="278"/>
      <c r="TO211" s="278"/>
      <c r="TP211" s="278"/>
      <c r="TQ211" s="278"/>
      <c r="TR211" s="278"/>
      <c r="TS211" s="278"/>
      <c r="TT211" s="278"/>
      <c r="TU211" s="278"/>
      <c r="TV211" s="278"/>
      <c r="TW211" s="278"/>
      <c r="TX211" s="278"/>
      <c r="TY211" s="278"/>
      <c r="TZ211" s="278"/>
      <c r="UA211" s="278"/>
      <c r="UB211" s="278"/>
      <c r="UC211" s="278"/>
      <c r="UD211" s="278"/>
      <c r="UE211" s="278"/>
      <c r="UF211" s="278"/>
      <c r="UG211" s="278"/>
      <c r="UH211" s="278"/>
      <c r="UI211" s="278"/>
      <c r="UJ211" s="278"/>
      <c r="UK211" s="278"/>
      <c r="UL211" s="278"/>
      <c r="UM211" s="278"/>
      <c r="UN211" s="278"/>
      <c r="UO211" s="278"/>
      <c r="UP211" s="278"/>
      <c r="UQ211" s="278"/>
      <c r="UR211" s="278"/>
      <c r="US211" s="278"/>
      <c r="UT211" s="278"/>
      <c r="UU211" s="278"/>
      <c r="UV211" s="278"/>
      <c r="UW211" s="278"/>
      <c r="UX211" s="278"/>
      <c r="UY211" s="278"/>
      <c r="UZ211" s="278"/>
      <c r="VA211" s="278"/>
      <c r="VB211" s="278"/>
      <c r="VC211" s="278"/>
      <c r="VD211" s="278"/>
      <c r="VE211" s="278"/>
      <c r="VF211" s="278"/>
      <c r="VG211" s="278"/>
      <c r="VH211" s="278"/>
      <c r="VI211" s="278"/>
      <c r="VJ211" s="278"/>
      <c r="VK211" s="278"/>
      <c r="VL211" s="278"/>
      <c r="VM211" s="278"/>
      <c r="VN211" s="278"/>
      <c r="VO211" s="278"/>
      <c r="VP211" s="278"/>
      <c r="VQ211" s="278"/>
      <c r="VR211" s="278"/>
      <c r="VS211" s="278"/>
      <c r="VT211" s="278"/>
      <c r="VU211" s="278"/>
      <c r="VV211" s="278"/>
      <c r="VW211" s="278"/>
      <c r="VX211" s="278"/>
      <c r="VY211" s="278"/>
      <c r="VZ211" s="278"/>
      <c r="WA211" s="278"/>
      <c r="WB211" s="278"/>
      <c r="WC211" s="278"/>
      <c r="WD211" s="278"/>
      <c r="WE211" s="278"/>
      <c r="WF211" s="278"/>
      <c r="WG211" s="278"/>
      <c r="WH211" s="278"/>
      <c r="WI211" s="278"/>
      <c r="WJ211" s="278"/>
      <c r="WK211" s="278"/>
      <c r="WL211" s="278"/>
      <c r="WM211" s="278"/>
      <c r="WN211" s="278"/>
      <c r="WO211" s="278"/>
      <c r="WP211" s="278"/>
      <c r="WQ211" s="278"/>
      <c r="WR211" s="278"/>
      <c r="WS211" s="278"/>
      <c r="WT211" s="278"/>
      <c r="WU211" s="278"/>
      <c r="WV211" s="278"/>
      <c r="WW211" s="278"/>
      <c r="WX211" s="278"/>
      <c r="WY211" s="278"/>
      <c r="WZ211" s="278"/>
      <c r="XA211" s="278"/>
      <c r="XB211" s="278"/>
      <c r="XC211" s="278"/>
      <c r="XD211" s="278"/>
      <c r="XE211" s="278"/>
      <c r="XF211" s="278"/>
      <c r="XG211" s="278"/>
      <c r="XH211" s="278"/>
      <c r="XI211" s="278"/>
      <c r="XJ211" s="278"/>
      <c r="XK211" s="278"/>
      <c r="XL211" s="278"/>
      <c r="XM211" s="278"/>
      <c r="XN211" s="278"/>
      <c r="XO211" s="278"/>
      <c r="XP211" s="278"/>
      <c r="XQ211" s="278"/>
      <c r="XR211" s="278"/>
      <c r="XS211" s="278"/>
      <c r="XT211" s="278"/>
      <c r="XU211" s="278"/>
      <c r="XV211" s="278"/>
      <c r="XW211" s="278"/>
      <c r="XX211" s="278"/>
      <c r="XY211" s="278"/>
      <c r="XZ211" s="278"/>
      <c r="YA211" s="278"/>
      <c r="YB211" s="278"/>
      <c r="YC211" s="278"/>
      <c r="YD211" s="278"/>
      <c r="YE211" s="278"/>
      <c r="YF211" s="278"/>
      <c r="YG211" s="278"/>
      <c r="YH211" s="278"/>
      <c r="YI211" s="278"/>
      <c r="YJ211" s="278"/>
      <c r="YK211" s="278"/>
      <c r="YL211" s="278"/>
      <c r="YM211" s="278"/>
      <c r="YN211" s="278"/>
      <c r="YO211" s="278"/>
      <c r="YP211" s="278"/>
      <c r="YQ211" s="278"/>
      <c r="YR211" s="278"/>
      <c r="YS211" s="278"/>
      <c r="YT211" s="278"/>
      <c r="YU211" s="278"/>
      <c r="YV211" s="278"/>
      <c r="YW211" s="278"/>
      <c r="YX211" s="278"/>
      <c r="YY211" s="278"/>
      <c r="YZ211" s="278"/>
      <c r="ZA211" s="278"/>
      <c r="ZB211" s="278"/>
      <c r="ZC211" s="278"/>
      <c r="ZD211" s="278"/>
      <c r="ZE211" s="278"/>
      <c r="ZF211" s="278"/>
      <c r="ZG211" s="278"/>
      <c r="ZH211" s="278"/>
      <c r="ZI211" s="278"/>
      <c r="ZJ211" s="278"/>
      <c r="ZK211" s="278"/>
      <c r="ZL211" s="278"/>
      <c r="ZM211" s="278"/>
      <c r="ZN211" s="278"/>
      <c r="ZO211" s="278"/>
      <c r="ZP211" s="278"/>
      <c r="ZQ211" s="278"/>
      <c r="ZR211" s="278"/>
      <c r="ZS211" s="278"/>
      <c r="ZT211" s="278"/>
      <c r="ZU211" s="278"/>
      <c r="ZV211" s="278"/>
      <c r="ZW211" s="278"/>
      <c r="ZX211" s="278"/>
      <c r="ZY211" s="278"/>
      <c r="ZZ211" s="278"/>
      <c r="AAA211" s="278"/>
      <c r="AAB211" s="278"/>
      <c r="AAC211" s="278"/>
      <c r="AAD211" s="278"/>
      <c r="AAE211" s="278"/>
      <c r="AAF211" s="278"/>
      <c r="AAG211" s="278"/>
      <c r="AAH211" s="278"/>
      <c r="AAI211" s="278"/>
      <c r="AAJ211" s="278"/>
      <c r="AAK211" s="278"/>
      <c r="AAL211" s="278"/>
      <c r="AAM211" s="278"/>
      <c r="AAN211" s="278"/>
      <c r="AAO211" s="278"/>
      <c r="AAP211" s="278"/>
      <c r="AAQ211" s="278"/>
      <c r="AAR211" s="278"/>
      <c r="AAS211" s="278"/>
      <c r="AAT211" s="278"/>
      <c r="AAU211" s="278"/>
      <c r="AAV211" s="278"/>
      <c r="AAW211" s="278"/>
      <c r="AAX211" s="278"/>
      <c r="AAY211" s="278"/>
      <c r="AAZ211" s="278"/>
      <c r="ABA211" s="278"/>
      <c r="ABB211" s="278"/>
      <c r="ABC211" s="278"/>
      <c r="ABD211" s="278"/>
      <c r="ABE211" s="278"/>
      <c r="ABF211" s="278"/>
      <c r="ABG211" s="278"/>
      <c r="ABH211" s="278"/>
      <c r="ABI211" s="278"/>
      <c r="ABJ211" s="278"/>
      <c r="ABK211" s="278"/>
      <c r="ABL211" s="278"/>
      <c r="ABM211" s="278"/>
      <c r="ABN211" s="278"/>
      <c r="ABO211" s="278"/>
      <c r="ABP211" s="278"/>
      <c r="ABQ211" s="278"/>
      <c r="ABR211" s="278"/>
      <c r="ABS211" s="278"/>
      <c r="ABT211" s="278"/>
      <c r="ABU211" s="278"/>
      <c r="ABV211" s="278"/>
      <c r="ABW211" s="278"/>
      <c r="ABX211" s="278"/>
      <c r="ABY211" s="278"/>
      <c r="ABZ211" s="278"/>
      <c r="ACA211" s="278"/>
      <c r="ACB211" s="278"/>
      <c r="ACC211" s="278"/>
      <c r="ACD211" s="278"/>
      <c r="ACE211" s="278"/>
      <c r="ACF211" s="278"/>
      <c r="ACG211" s="278"/>
      <c r="ACH211" s="278"/>
      <c r="ACI211" s="278"/>
      <c r="ACJ211" s="278"/>
      <c r="ACK211" s="278"/>
      <c r="ACL211" s="278"/>
      <c r="ACM211" s="278"/>
      <c r="ACN211" s="278"/>
      <c r="ACO211" s="278"/>
      <c r="ACP211" s="278"/>
      <c r="ACQ211" s="278"/>
      <c r="ACR211" s="278"/>
      <c r="ACS211" s="278"/>
      <c r="ACT211" s="278"/>
      <c r="ACU211" s="278"/>
      <c r="ACV211" s="278"/>
      <c r="ACW211" s="278"/>
      <c r="ACX211" s="278"/>
      <c r="ACY211" s="278"/>
      <c r="ACZ211" s="278"/>
      <c r="ADA211" s="278"/>
      <c r="ADB211" s="278"/>
      <c r="ADC211" s="278"/>
      <c r="ADD211" s="278"/>
      <c r="ADE211" s="278"/>
      <c r="ADF211" s="278"/>
      <c r="ADG211" s="278"/>
      <c r="ADH211" s="278"/>
      <c r="ADI211" s="278"/>
      <c r="ADJ211" s="278"/>
      <c r="ADK211" s="278"/>
      <c r="ADL211" s="278"/>
      <c r="ADM211" s="278"/>
      <c r="ADN211" s="278"/>
      <c r="ADO211" s="278"/>
      <c r="ADP211" s="278"/>
      <c r="ADQ211" s="278"/>
      <c r="ADR211" s="278"/>
      <c r="ADS211" s="278"/>
      <c r="ADT211" s="278"/>
      <c r="ADU211" s="278"/>
      <c r="ADV211" s="278"/>
      <c r="ADW211" s="278"/>
      <c r="ADX211" s="278"/>
      <c r="ADY211" s="278"/>
      <c r="ADZ211" s="278"/>
      <c r="AEA211" s="278"/>
      <c r="AEB211" s="278"/>
      <c r="AEC211" s="278"/>
      <c r="AED211" s="278"/>
      <c r="AEE211" s="278"/>
      <c r="AEF211" s="278"/>
      <c r="AEG211" s="278"/>
      <c r="AEH211" s="278"/>
      <c r="AEI211" s="278"/>
      <c r="AEJ211" s="278"/>
      <c r="AEK211" s="278"/>
      <c r="AEL211" s="278"/>
      <c r="AEM211" s="278"/>
      <c r="AEN211" s="278"/>
      <c r="AEO211" s="278"/>
      <c r="AEP211" s="278"/>
      <c r="AEQ211" s="278"/>
      <c r="AER211" s="278"/>
      <c r="AES211" s="278"/>
      <c r="AET211" s="278"/>
      <c r="AEU211" s="278"/>
      <c r="AEV211" s="278"/>
      <c r="AEW211" s="278"/>
      <c r="AEX211" s="278"/>
      <c r="AEY211" s="278"/>
      <c r="AEZ211" s="278"/>
      <c r="AFA211" s="278"/>
      <c r="AFB211" s="278"/>
      <c r="AFC211" s="278"/>
      <c r="AFD211" s="278"/>
      <c r="AFE211" s="278"/>
      <c r="AFF211" s="278"/>
      <c r="AFG211" s="278"/>
      <c r="AFH211" s="278"/>
      <c r="AFI211" s="278"/>
      <c r="AFJ211" s="278"/>
      <c r="AFK211" s="278"/>
      <c r="AFL211" s="278"/>
      <c r="AFM211" s="278"/>
      <c r="AFN211" s="278"/>
      <c r="AFO211" s="278"/>
      <c r="AFP211" s="278"/>
      <c r="AFQ211" s="278"/>
      <c r="AFR211" s="278"/>
      <c r="AFS211" s="278"/>
      <c r="AFT211" s="278"/>
      <c r="AFU211" s="278"/>
      <c r="AFV211" s="278"/>
      <c r="AFW211" s="278"/>
      <c r="AFX211" s="278"/>
      <c r="AFY211" s="278"/>
      <c r="AFZ211" s="278"/>
      <c r="AGA211" s="278"/>
      <c r="AGB211" s="278"/>
      <c r="AGC211" s="278"/>
      <c r="AGD211" s="278"/>
      <c r="AGE211" s="278"/>
      <c r="AGF211" s="278"/>
      <c r="AGG211" s="278"/>
      <c r="AGH211" s="278"/>
      <c r="AGI211" s="278"/>
      <c r="AGJ211" s="278"/>
      <c r="AGK211" s="278"/>
      <c r="AGL211" s="278"/>
      <c r="AGM211" s="278"/>
      <c r="AGN211" s="278"/>
      <c r="AGO211" s="278"/>
      <c r="AGP211" s="278"/>
      <c r="AGQ211" s="278"/>
      <c r="AGR211" s="278"/>
      <c r="AGS211" s="278"/>
      <c r="AGT211" s="278"/>
      <c r="AGU211" s="278"/>
      <c r="AGV211" s="278"/>
      <c r="AGW211" s="278"/>
      <c r="AGX211" s="278"/>
      <c r="AGY211" s="278"/>
      <c r="AGZ211" s="278"/>
      <c r="AHA211" s="278"/>
      <c r="AHB211" s="278"/>
      <c r="AHC211" s="278"/>
      <c r="AHD211" s="278"/>
      <c r="AHE211" s="278"/>
      <c r="AHF211" s="278"/>
      <c r="AHG211" s="278"/>
      <c r="AHH211" s="278"/>
      <c r="AHI211" s="278"/>
      <c r="AHJ211" s="278"/>
      <c r="AHK211" s="278"/>
      <c r="AHL211" s="278"/>
      <c r="AHM211" s="278"/>
      <c r="AHN211" s="278"/>
      <c r="AHO211" s="278"/>
      <c r="AHP211" s="278"/>
      <c r="AHQ211" s="278"/>
      <c r="AHR211" s="278"/>
      <c r="AHS211" s="278"/>
      <c r="AHT211" s="278"/>
      <c r="AHU211" s="278"/>
      <c r="AHV211" s="278"/>
      <c r="AHW211" s="278"/>
      <c r="AHX211" s="278"/>
      <c r="AHY211" s="278"/>
      <c r="AHZ211" s="278"/>
      <c r="AIA211" s="278"/>
      <c r="AIB211" s="278"/>
      <c r="AIC211" s="278"/>
      <c r="AID211" s="278"/>
      <c r="AIE211" s="278"/>
      <c r="AIF211" s="278"/>
      <c r="AIG211" s="278"/>
      <c r="AIH211" s="278"/>
      <c r="AII211" s="278"/>
      <c r="AIJ211" s="278"/>
      <c r="AIK211" s="278"/>
      <c r="AIL211" s="278"/>
      <c r="AIM211" s="278"/>
      <c r="AIN211" s="278"/>
      <c r="AIO211" s="278"/>
      <c r="AIP211" s="278"/>
      <c r="AIQ211" s="278"/>
      <c r="AIR211" s="278"/>
      <c r="AIS211" s="278"/>
      <c r="AIT211" s="278"/>
      <c r="AIU211" s="278"/>
      <c r="AIV211" s="278"/>
      <c r="AIW211" s="278"/>
      <c r="AIX211" s="278"/>
      <c r="AIY211" s="278"/>
      <c r="AIZ211" s="278"/>
      <c r="AJA211" s="278"/>
      <c r="AJB211" s="278"/>
      <c r="AJC211" s="278"/>
      <c r="AJD211" s="278"/>
      <c r="AJE211" s="278"/>
      <c r="AJF211" s="278"/>
      <c r="AJG211" s="278"/>
      <c r="AJH211" s="278"/>
      <c r="AJI211" s="278"/>
      <c r="AJJ211" s="278"/>
      <c r="AJK211" s="278"/>
      <c r="AJL211" s="278"/>
      <c r="AJM211" s="278"/>
      <c r="AJN211" s="278"/>
      <c r="AJO211" s="278"/>
      <c r="AJP211" s="278"/>
      <c r="AJQ211" s="278"/>
      <c r="AJR211" s="278"/>
      <c r="AJS211" s="278"/>
      <c r="AJT211" s="278"/>
      <c r="AJU211" s="278"/>
      <c r="AJV211" s="278"/>
      <c r="AJW211" s="278"/>
      <c r="AJX211" s="278"/>
      <c r="AJY211" s="278"/>
      <c r="AJZ211" s="278"/>
      <c r="AKA211" s="278"/>
      <c r="AKB211" s="278"/>
      <c r="AKC211" s="278"/>
      <c r="AKD211" s="278"/>
      <c r="AKE211" s="278"/>
      <c r="AKF211" s="278"/>
      <c r="AKG211" s="278"/>
      <c r="AKH211" s="278"/>
      <c r="AKI211" s="278"/>
      <c r="AKJ211" s="278"/>
      <c r="AKK211" s="278"/>
      <c r="AKL211" s="278"/>
      <c r="AKM211" s="278"/>
      <c r="AKN211" s="278"/>
      <c r="AKO211" s="278"/>
      <c r="AKP211" s="278"/>
      <c r="AKQ211" s="278"/>
      <c r="AKR211" s="278"/>
      <c r="AKS211" s="278"/>
      <c r="AKT211" s="278"/>
      <c r="AKU211" s="278"/>
      <c r="AKV211" s="278"/>
      <c r="AKW211" s="278"/>
      <c r="AKX211" s="278"/>
      <c r="AKY211" s="278"/>
      <c r="AKZ211" s="278"/>
      <c r="ALA211" s="278"/>
      <c r="ALB211" s="278"/>
      <c r="ALC211" s="278"/>
      <c r="ALD211" s="278"/>
      <c r="ALE211" s="278"/>
      <c r="ALF211" s="278"/>
      <c r="ALG211" s="278"/>
      <c r="ALH211" s="278"/>
      <c r="ALI211" s="278"/>
      <c r="ALJ211" s="278"/>
      <c r="ALK211" s="278"/>
      <c r="ALL211" s="278"/>
      <c r="ALM211" s="278"/>
      <c r="ALN211" s="278"/>
      <c r="ALO211" s="278"/>
      <c r="ALP211" s="278"/>
      <c r="ALQ211" s="278"/>
      <c r="ALR211" s="278"/>
      <c r="ALS211" s="278"/>
      <c r="ALT211" s="278"/>
      <c r="ALU211" s="278"/>
      <c r="ALV211" s="278"/>
      <c r="ALW211" s="278"/>
      <c r="ALX211" s="278"/>
      <c r="ALY211" s="278"/>
      <c r="ALZ211" s="278"/>
      <c r="AMA211" s="278"/>
      <c r="AMB211" s="278"/>
      <c r="AMC211" s="278"/>
      <c r="AMD211" s="278"/>
      <c r="AME211" s="278"/>
      <c r="AMF211" s="278"/>
      <c r="AMG211" s="278"/>
      <c r="AMH211" s="278"/>
      <c r="AMI211" s="278"/>
      <c r="AMJ211" s="278"/>
      <c r="AMK211" s="278"/>
      <c r="AML211" s="278"/>
      <c r="AMM211" s="278"/>
      <c r="AMN211" s="278"/>
    </row>
    <row r="212" spans="1:1028" ht="21.75" customHeight="1" x14ac:dyDescent="0.2">
      <c r="A212" s="119" t="s">
        <v>546</v>
      </c>
      <c r="B212" s="119" t="s">
        <v>178</v>
      </c>
      <c r="C212" s="112">
        <v>102219</v>
      </c>
      <c r="D212" s="132" t="s">
        <v>551</v>
      </c>
      <c r="E212" s="119" t="s">
        <v>17</v>
      </c>
      <c r="F212" s="27">
        <v>40</v>
      </c>
      <c r="G212" s="116">
        <v>13.72</v>
      </c>
      <c r="H212" s="17">
        <f>F212*G212</f>
        <v>548.80000000000007</v>
      </c>
      <c r="I212" s="135">
        <f>ROUND(H212*(1+$I$6),2)</f>
        <v>684.46</v>
      </c>
      <c r="K212" s="18">
        <f>(I212/$I$223)</f>
        <v>2.6813606767405536E-3</v>
      </c>
    </row>
    <row r="213" spans="1:1028" ht="21.75" customHeight="1" x14ac:dyDescent="0.2">
      <c r="A213" s="119" t="s">
        <v>552</v>
      </c>
      <c r="B213" s="119" t="s">
        <v>178</v>
      </c>
      <c r="C213" s="112">
        <v>102219</v>
      </c>
      <c r="D213" s="132" t="s">
        <v>316</v>
      </c>
      <c r="E213" s="119" t="s">
        <v>17</v>
      </c>
      <c r="F213" s="27">
        <v>183.61</v>
      </c>
      <c r="G213" s="116">
        <v>13.72</v>
      </c>
      <c r="H213" s="17">
        <f>F213*G213</f>
        <v>2519.1292000000003</v>
      </c>
      <c r="I213" s="135">
        <f>ROUND(H213*(1+$I$6),2)</f>
        <v>3141.86</v>
      </c>
      <c r="K213" s="18">
        <f>(I213/$I$223)</f>
        <v>1.2308184343605288E-2</v>
      </c>
    </row>
    <row r="214" spans="1:1028" ht="15" customHeight="1" x14ac:dyDescent="0.2">
      <c r="A214" s="286"/>
      <c r="B214" s="286"/>
      <c r="C214" s="286"/>
      <c r="D214" s="286"/>
      <c r="E214" s="286"/>
      <c r="F214" s="286"/>
      <c r="G214" s="286"/>
      <c r="H214" s="286"/>
      <c r="I214" s="286"/>
      <c r="K214" s="18"/>
    </row>
    <row r="215" spans="1:1028" x14ac:dyDescent="0.2">
      <c r="A215" s="287"/>
      <c r="B215" s="287"/>
      <c r="C215" s="287"/>
      <c r="D215" s="287"/>
      <c r="E215" s="287"/>
      <c r="F215" s="287"/>
      <c r="G215" s="287"/>
      <c r="H215" s="45">
        <f>SUM(H202:H213)</f>
        <v>23107.976699999999</v>
      </c>
      <c r="I215" s="45">
        <f>SUM(I202:I213)</f>
        <v>28820.269999999997</v>
      </c>
      <c r="K215" s="29">
        <f>SUM(K202:K214)</f>
        <v>0.11290292883593704</v>
      </c>
    </row>
    <row r="216" spans="1:1028" ht="5.0999999999999996" customHeight="1" x14ac:dyDescent="0.2">
      <c r="A216" s="288"/>
      <c r="B216" s="288"/>
      <c r="C216" s="288"/>
      <c r="D216" s="288"/>
      <c r="E216" s="288"/>
      <c r="F216" s="288"/>
      <c r="G216" s="288"/>
      <c r="H216" s="288"/>
      <c r="I216" s="288"/>
      <c r="K216" s="162"/>
    </row>
    <row r="217" spans="1:1028" ht="18" customHeight="1" x14ac:dyDescent="0.2">
      <c r="A217" s="295" t="s">
        <v>547</v>
      </c>
      <c r="B217" s="295"/>
      <c r="C217" s="295"/>
      <c r="D217" s="295"/>
      <c r="E217" s="295"/>
      <c r="F217" s="295"/>
      <c r="G217" s="295"/>
      <c r="H217" s="295"/>
      <c r="I217" s="295"/>
      <c r="K217" s="162"/>
    </row>
    <row r="218" spans="1:1028" ht="15" customHeight="1" x14ac:dyDescent="0.2">
      <c r="A218" s="190" t="s">
        <v>511</v>
      </c>
      <c r="B218" s="190" t="s">
        <v>178</v>
      </c>
      <c r="C218" s="13">
        <v>9537</v>
      </c>
      <c r="D218" s="23" t="s">
        <v>219</v>
      </c>
      <c r="E218" s="190" t="s">
        <v>17</v>
      </c>
      <c r="F218" s="20">
        <v>361.57</v>
      </c>
      <c r="G218" s="21">
        <v>2.4700000000000002</v>
      </c>
      <c r="H218" s="17">
        <f>F218*G218</f>
        <v>893.0779</v>
      </c>
      <c r="I218" s="135">
        <f>ROUND(H218*(1+$I$6),2)</f>
        <v>1113.8499999999999</v>
      </c>
      <c r="K218" s="18">
        <f>(I218/$I$223)</f>
        <v>4.3634888668256221E-3</v>
      </c>
    </row>
    <row r="219" spans="1:1028" ht="15" customHeight="1" x14ac:dyDescent="0.2">
      <c r="A219" s="286"/>
      <c r="B219" s="286"/>
      <c r="C219" s="286"/>
      <c r="D219" s="286"/>
      <c r="E219" s="286"/>
      <c r="F219" s="286"/>
      <c r="G219" s="286"/>
      <c r="H219" s="286"/>
      <c r="I219" s="286"/>
      <c r="K219" s="163"/>
    </row>
    <row r="220" spans="1:1028" ht="15" customHeight="1" x14ac:dyDescent="0.2">
      <c r="A220" s="287"/>
      <c r="B220" s="287"/>
      <c r="C220" s="287"/>
      <c r="D220" s="287"/>
      <c r="E220" s="287"/>
      <c r="F220" s="287"/>
      <c r="G220" s="287"/>
      <c r="H220" s="166">
        <f>SUM(ORÇAMENTO!H218:H218)</f>
        <v>893.0779</v>
      </c>
      <c r="I220" s="166">
        <f>SUM(ORÇAMENTO!I218:I218)</f>
        <v>1113.8499999999999</v>
      </c>
      <c r="K220" s="29">
        <f>SUM(K218)</f>
        <v>4.3634888668256221E-3</v>
      </c>
    </row>
    <row r="221" spans="1:1028" ht="5.0999999999999996" customHeight="1" x14ac:dyDescent="0.2">
      <c r="A221" s="288"/>
      <c r="B221" s="288"/>
      <c r="C221" s="288"/>
      <c r="D221" s="288"/>
      <c r="E221" s="288"/>
      <c r="F221" s="288"/>
      <c r="G221" s="288"/>
      <c r="H221" s="288"/>
      <c r="I221" s="288"/>
      <c r="K221" s="162"/>
    </row>
    <row r="222" spans="1:1028" x14ac:dyDescent="0.2">
      <c r="A222" s="286"/>
      <c r="B222" s="286"/>
      <c r="C222" s="286"/>
      <c r="D222" s="286"/>
      <c r="E222" s="286"/>
      <c r="F222" s="286"/>
      <c r="G222" s="286"/>
      <c r="H222" s="286"/>
      <c r="I222" s="286"/>
      <c r="K222" s="162"/>
    </row>
    <row r="223" spans="1:1028" ht="18" customHeight="1" thickBot="1" x14ac:dyDescent="0.25">
      <c r="A223" s="289" t="s">
        <v>204</v>
      </c>
      <c r="B223" s="289"/>
      <c r="C223" s="289"/>
      <c r="D223" s="289"/>
      <c r="E223" s="289"/>
      <c r="F223" s="289"/>
      <c r="G223" s="289"/>
      <c r="H223" s="28">
        <f>SUM(H198,H215,H175,H153,H123,H98,H68,H59,H52,H43,H37,H133,H220,H184,H80)</f>
        <v>204671.17812244003</v>
      </c>
      <c r="I223" s="28">
        <f>SUM(I198,I215,I175,I153,I123,I98,I68,I59,I52,I43,I37,I133,I220,I184,I80)</f>
        <v>255265.92000000001</v>
      </c>
      <c r="K223" s="164">
        <f>SUM(K198,K215,K175,K153,K123,K98,K68,K59,K52,K43,K37,K133,K220,K184,K80)</f>
        <v>0.99999999999999978</v>
      </c>
    </row>
    <row r="225" spans="9:9" x14ac:dyDescent="0.2">
      <c r="I225" s="281"/>
    </row>
  </sheetData>
  <mergeCells count="141">
    <mergeCell ref="A36:I36"/>
    <mergeCell ref="D195:I195"/>
    <mergeCell ref="B210:C210"/>
    <mergeCell ref="D210:I210"/>
    <mergeCell ref="A7:I7"/>
    <mergeCell ref="B8:C8"/>
    <mergeCell ref="A9:I9"/>
    <mergeCell ref="A10:I10"/>
    <mergeCell ref="B11:C11"/>
    <mergeCell ref="D11:I11"/>
    <mergeCell ref="B13:C13"/>
    <mergeCell ref="D13:I13"/>
    <mergeCell ref="B34:C34"/>
    <mergeCell ref="D34:I34"/>
    <mergeCell ref="A37:G37"/>
    <mergeCell ref="A38:I38"/>
    <mergeCell ref="A39:I39"/>
    <mergeCell ref="A42:I42"/>
    <mergeCell ref="A43:G43"/>
    <mergeCell ref="A44:I44"/>
    <mergeCell ref="A45:I45"/>
    <mergeCell ref="A51:I51"/>
    <mergeCell ref="A52:G52"/>
    <mergeCell ref="A53:I53"/>
    <mergeCell ref="A1:I1"/>
    <mergeCell ref="A2:I2"/>
    <mergeCell ref="B3:F3"/>
    <mergeCell ref="G3:H3"/>
    <mergeCell ref="B4:F4"/>
    <mergeCell ref="G4:I4"/>
    <mergeCell ref="B5:F5"/>
    <mergeCell ref="G5:H5"/>
    <mergeCell ref="B6:F6"/>
    <mergeCell ref="G6:H6"/>
    <mergeCell ref="A54:I54"/>
    <mergeCell ref="B55:C55"/>
    <mergeCell ref="E55:I55"/>
    <mergeCell ref="A58:I58"/>
    <mergeCell ref="A59:G59"/>
    <mergeCell ref="A60:I60"/>
    <mergeCell ref="A61:I61"/>
    <mergeCell ref="B62:C62"/>
    <mergeCell ref="D62:I62"/>
    <mergeCell ref="B65:C65"/>
    <mergeCell ref="D65:I65"/>
    <mergeCell ref="A67:I67"/>
    <mergeCell ref="A68:G68"/>
    <mergeCell ref="A69:I69"/>
    <mergeCell ref="A70:I70"/>
    <mergeCell ref="B71:C71"/>
    <mergeCell ref="D71:I71"/>
    <mergeCell ref="B73:C73"/>
    <mergeCell ref="D73:I73"/>
    <mergeCell ref="B76:C76"/>
    <mergeCell ref="D76:I76"/>
    <mergeCell ref="A79:I79"/>
    <mergeCell ref="A80:G80"/>
    <mergeCell ref="A81:I81"/>
    <mergeCell ref="A82:I82"/>
    <mergeCell ref="D83:I83"/>
    <mergeCell ref="B89:C89"/>
    <mergeCell ref="D89:I89"/>
    <mergeCell ref="B92:C92"/>
    <mergeCell ref="D92:I92"/>
    <mergeCell ref="D95:I95"/>
    <mergeCell ref="A97:I97"/>
    <mergeCell ref="A98:G98"/>
    <mergeCell ref="A99:I99"/>
    <mergeCell ref="A100:I100"/>
    <mergeCell ref="D101:I101"/>
    <mergeCell ref="D110:I110"/>
    <mergeCell ref="B111:C111"/>
    <mergeCell ref="D111:I111"/>
    <mergeCell ref="B113:C113"/>
    <mergeCell ref="D113:I113"/>
    <mergeCell ref="B115:C115"/>
    <mergeCell ref="D115:I115"/>
    <mergeCell ref="A122:I122"/>
    <mergeCell ref="A123:G123"/>
    <mergeCell ref="A124:I124"/>
    <mergeCell ref="A125:I125"/>
    <mergeCell ref="B126:C126"/>
    <mergeCell ref="D126:I126"/>
    <mergeCell ref="B118:C118"/>
    <mergeCell ref="D118:I118"/>
    <mergeCell ref="B130:C130"/>
    <mergeCell ref="D130:I130"/>
    <mergeCell ref="A132:I132"/>
    <mergeCell ref="A133:G133"/>
    <mergeCell ref="B150:C150"/>
    <mergeCell ref="D150:I150"/>
    <mergeCell ref="A152:I152"/>
    <mergeCell ref="B139:C139"/>
    <mergeCell ref="D139:I139"/>
    <mergeCell ref="B147:C147"/>
    <mergeCell ref="D147:I147"/>
    <mergeCell ref="A134:I134"/>
    <mergeCell ref="A135:I135"/>
    <mergeCell ref="B136:C136"/>
    <mergeCell ref="D136:I136"/>
    <mergeCell ref="B137:C137"/>
    <mergeCell ref="D137:I137"/>
    <mergeCell ref="A153:G153"/>
    <mergeCell ref="A154:I154"/>
    <mergeCell ref="A155:I155"/>
    <mergeCell ref="B156:C156"/>
    <mergeCell ref="D156:I156"/>
    <mergeCell ref="B157:C157"/>
    <mergeCell ref="D157:I157"/>
    <mergeCell ref="B162:C162"/>
    <mergeCell ref="D162:I162"/>
    <mergeCell ref="D163:I163"/>
    <mergeCell ref="A174:I174"/>
    <mergeCell ref="A175:G175"/>
    <mergeCell ref="B172:C172"/>
    <mergeCell ref="D172:I172"/>
    <mergeCell ref="D166:I166"/>
    <mergeCell ref="A186:I186"/>
    <mergeCell ref="D187:I187"/>
    <mergeCell ref="A197:I197"/>
    <mergeCell ref="A198:G198"/>
    <mergeCell ref="A199:I199"/>
    <mergeCell ref="A176:I176"/>
    <mergeCell ref="A177:I177"/>
    <mergeCell ref="A183:I183"/>
    <mergeCell ref="A184:G184"/>
    <mergeCell ref="A185:I185"/>
    <mergeCell ref="A216:I216"/>
    <mergeCell ref="A217:I217"/>
    <mergeCell ref="A219:I219"/>
    <mergeCell ref="A220:G220"/>
    <mergeCell ref="A221:I221"/>
    <mergeCell ref="A222:I222"/>
    <mergeCell ref="A223:G223"/>
    <mergeCell ref="A200:I200"/>
    <mergeCell ref="B201:C201"/>
    <mergeCell ref="D201:I201"/>
    <mergeCell ref="B206:C206"/>
    <mergeCell ref="D206:I206"/>
    <mergeCell ref="A214:I214"/>
    <mergeCell ref="A215:G215"/>
  </mergeCells>
  <phoneticPr fontId="2" type="noConversion"/>
  <printOptions horizontalCentered="1"/>
  <pageMargins left="0.359722222222222" right="0.31458333333333299" top="0.57569444444444395" bottom="0.64652777777777803" header="0.51180555555555496" footer="0.51180555555555496"/>
  <pageSetup paperSize="9" scale="74" firstPageNumber="0" fitToHeight="0" orientation="portrait" r:id="rId1"/>
  <rowBreaks count="3" manualBreakCount="3">
    <brk id="64" max="8" man="1"/>
    <brk id="129" max="8" man="1"/>
    <brk id="194" max="8" man="1"/>
  </rowBreaks>
  <ignoredErrors>
    <ignoredError sqref="C22 C25 C17 C202 C84 C143 C145:C14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A1:AMI33"/>
  <sheetViews>
    <sheetView view="pageBreakPreview" topLeftCell="A19" zoomScale="85" zoomScaleNormal="100" zoomScaleSheetLayoutView="85" zoomScalePageLayoutView="110" workbookViewId="0">
      <selection activeCell="G10" sqref="G10"/>
    </sheetView>
  </sheetViews>
  <sheetFormatPr defaultRowHeight="12.75" x14ac:dyDescent="0.2"/>
  <cols>
    <col min="1" max="1" width="4.28515625" style="31" customWidth="1"/>
    <col min="2" max="2" width="37.85546875" style="31" customWidth="1"/>
    <col min="3" max="3" width="13.7109375" style="31" customWidth="1"/>
    <col min="4" max="4" width="7.28515625" style="31" customWidth="1"/>
    <col min="5" max="5" width="13.5703125" style="31" customWidth="1"/>
    <col min="6" max="6" width="7.5703125" style="31" customWidth="1"/>
    <col min="7" max="7" width="13.5703125" style="31" customWidth="1"/>
    <col min="8" max="8" width="7.5703125" style="31" customWidth="1"/>
    <col min="9" max="9" width="13.5703125" style="31" customWidth="1"/>
    <col min="10" max="10" width="7.5703125" style="31" customWidth="1"/>
    <col min="11" max="11" width="13.5703125" style="31" customWidth="1"/>
    <col min="12" max="12" width="7.5703125" style="31" customWidth="1"/>
    <col min="13" max="13" width="7.140625" style="76" customWidth="1"/>
    <col min="14" max="14" width="14.85546875" style="31" customWidth="1"/>
    <col min="15" max="1023" width="7.85546875" style="31" customWidth="1"/>
  </cols>
  <sheetData>
    <row r="1" spans="1:21" ht="59.25" customHeight="1" x14ac:dyDescent="0.2">
      <c r="A1" s="77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9"/>
      <c r="N1" s="80"/>
    </row>
    <row r="2" spans="1:21" ht="24.95" customHeight="1" x14ac:dyDescent="0.2">
      <c r="A2" s="340" t="s">
        <v>145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</row>
    <row r="3" spans="1:21" ht="7.5" customHeight="1" x14ac:dyDescent="0.2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</row>
    <row r="4" spans="1:21" ht="24.95" customHeight="1" x14ac:dyDescent="0.2">
      <c r="A4" s="331" t="s">
        <v>557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</row>
    <row r="5" spans="1:21" ht="6.75" customHeight="1" x14ac:dyDescent="0.2">
      <c r="A5" s="342"/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72"/>
      <c r="P5" s="72"/>
      <c r="Q5" s="72"/>
      <c r="R5" s="72"/>
      <c r="S5" s="72"/>
      <c r="T5" s="72"/>
      <c r="U5" s="81"/>
    </row>
    <row r="6" spans="1:21" s="44" customFormat="1" ht="19.899999999999999" customHeight="1" x14ac:dyDescent="0.2">
      <c r="A6" s="343" t="s">
        <v>0</v>
      </c>
      <c r="B6" s="343" t="s">
        <v>1</v>
      </c>
      <c r="C6" s="336" t="s">
        <v>146</v>
      </c>
      <c r="D6" s="343" t="s">
        <v>147</v>
      </c>
      <c r="E6" s="336" t="s">
        <v>148</v>
      </c>
      <c r="F6" s="336"/>
      <c r="G6" s="336"/>
      <c r="H6" s="336"/>
      <c r="I6" s="336"/>
      <c r="J6" s="336"/>
      <c r="K6" s="336"/>
      <c r="L6" s="336"/>
      <c r="M6" s="336"/>
      <c r="N6" s="336"/>
      <c r="O6" s="82"/>
      <c r="P6" s="83"/>
      <c r="Q6" s="82"/>
      <c r="R6" s="84"/>
      <c r="S6" s="85"/>
      <c r="T6" s="85"/>
      <c r="U6" s="83"/>
    </row>
    <row r="7" spans="1:21" ht="19.899999999999999" customHeight="1" x14ac:dyDescent="0.2">
      <c r="A7" s="343"/>
      <c r="B7" s="343"/>
      <c r="C7" s="336"/>
      <c r="D7" s="343"/>
      <c r="E7" s="339" t="s">
        <v>149</v>
      </c>
      <c r="F7" s="339"/>
      <c r="G7" s="339" t="s">
        <v>150</v>
      </c>
      <c r="H7" s="339"/>
      <c r="I7" s="339" t="s">
        <v>151</v>
      </c>
      <c r="J7" s="339"/>
      <c r="K7" s="339" t="s">
        <v>152</v>
      </c>
      <c r="L7" s="339"/>
      <c r="M7" s="87" t="s">
        <v>153</v>
      </c>
      <c r="N7" s="88" t="s">
        <v>146</v>
      </c>
      <c r="O7" s="82"/>
      <c r="P7" s="83"/>
      <c r="Q7" s="82"/>
      <c r="R7" s="84"/>
      <c r="S7" s="85"/>
      <c r="T7" s="85"/>
      <c r="U7" s="83"/>
    </row>
    <row r="8" spans="1:21" ht="19.899999999999999" customHeight="1" x14ac:dyDescent="0.2">
      <c r="A8" s="89">
        <v>1</v>
      </c>
      <c r="B8" s="90" t="s">
        <v>154</v>
      </c>
      <c r="C8" s="91">
        <f>ORÇAMENTO!I37</f>
        <v>24136.719999999998</v>
      </c>
      <c r="D8" s="92">
        <f>CRONOGRAMA!C8/CRONOGRAMA!$C$26</f>
        <v>9.4555199534665665E-2</v>
      </c>
      <c r="E8" s="93">
        <f>CRONOGRAMA!F8*CRONOGRAMA!C8</f>
        <v>14482.031999999997</v>
      </c>
      <c r="F8" s="94">
        <v>0.6</v>
      </c>
      <c r="G8" s="93">
        <f>CRONOGRAMA!H8*CRONOGRAMA!C8</f>
        <v>4827.3440000000001</v>
      </c>
      <c r="H8" s="94">
        <v>0.2</v>
      </c>
      <c r="I8" s="93">
        <f>CRONOGRAMA!J8*CRONOGRAMA!C8</f>
        <v>4827.3440000000001</v>
      </c>
      <c r="J8" s="94">
        <v>0.2</v>
      </c>
      <c r="K8" s="93">
        <f>CRONOGRAMA!L8*CRONOGRAMA!C8</f>
        <v>0</v>
      </c>
      <c r="L8" s="94">
        <v>0</v>
      </c>
      <c r="M8" s="94">
        <f>CRONOGRAMA!F8+CRONOGRAMA!H8+CRONOGRAMA!J8+CRONOGRAMA!L8</f>
        <v>1</v>
      </c>
      <c r="N8" s="95">
        <f>CRONOGRAMA!E8+CRONOGRAMA!G8+CRONOGRAMA!I8+CRONOGRAMA!K8</f>
        <v>24136.719999999998</v>
      </c>
      <c r="O8" s="82"/>
      <c r="P8" s="83"/>
      <c r="Q8" s="82"/>
      <c r="R8" s="84"/>
      <c r="S8" s="85"/>
      <c r="T8" s="85"/>
      <c r="U8" s="83"/>
    </row>
    <row r="9" spans="1:21" ht="19.899999999999999" customHeight="1" x14ac:dyDescent="0.2">
      <c r="A9" s="89">
        <v>2</v>
      </c>
      <c r="B9" s="90" t="s">
        <v>155</v>
      </c>
      <c r="C9" s="91">
        <f>ORÇAMENTO!I43</f>
        <v>6473.97</v>
      </c>
      <c r="D9" s="92">
        <f>CRONOGRAMA!C9/CRONOGRAMA!$C$26</f>
        <v>2.5361669900940954E-2</v>
      </c>
      <c r="E9" s="93">
        <f>CRONOGRAMA!F9*CRONOGRAMA!C9</f>
        <v>3884.3820000000001</v>
      </c>
      <c r="F9" s="94">
        <v>0.6</v>
      </c>
      <c r="G9" s="93">
        <f>CRONOGRAMA!H9*CRONOGRAMA!C9</f>
        <v>1294.7940000000001</v>
      </c>
      <c r="H9" s="94">
        <v>0.2</v>
      </c>
      <c r="I9" s="93">
        <f>CRONOGRAMA!J9*CRONOGRAMA!C9</f>
        <v>1294.7940000000001</v>
      </c>
      <c r="J9" s="94">
        <v>0.2</v>
      </c>
      <c r="K9" s="93">
        <f>CRONOGRAMA!L9*CRONOGRAMA!C9</f>
        <v>0</v>
      </c>
      <c r="L9" s="94">
        <v>0</v>
      </c>
      <c r="M9" s="94">
        <f>CRONOGRAMA!F9+CRONOGRAMA!H9+CRONOGRAMA!J9+CRONOGRAMA!L9</f>
        <v>1</v>
      </c>
      <c r="N9" s="95">
        <f>CRONOGRAMA!E9+CRONOGRAMA!G9+CRONOGRAMA!I9+CRONOGRAMA!K9</f>
        <v>6473.97</v>
      </c>
      <c r="O9" s="82"/>
      <c r="P9" s="83"/>
      <c r="Q9" s="83"/>
      <c r="R9" s="83"/>
      <c r="S9" s="83"/>
      <c r="T9" s="96"/>
      <c r="U9" s="83"/>
    </row>
    <row r="10" spans="1:21" ht="19.899999999999999" customHeight="1" x14ac:dyDescent="0.2">
      <c r="A10" s="89">
        <v>3</v>
      </c>
      <c r="B10" s="90" t="s">
        <v>156</v>
      </c>
      <c r="C10" s="91">
        <f>ORÇAMENTO!I52</f>
        <v>1960.6999999999998</v>
      </c>
      <c r="D10" s="92">
        <f>CRONOGRAMA!C10/CRONOGRAMA!$C$26</f>
        <v>7.6810096702293832E-3</v>
      </c>
      <c r="E10" s="93">
        <f>CRONOGRAMA!F10*CRONOGRAMA!C10</f>
        <v>1176.4199999999998</v>
      </c>
      <c r="F10" s="94">
        <v>0.6</v>
      </c>
      <c r="G10" s="93">
        <f>CRONOGRAMA!H10*CRONOGRAMA!C10</f>
        <v>784.28</v>
      </c>
      <c r="H10" s="94">
        <v>0.4</v>
      </c>
      <c r="I10" s="93">
        <f>CRONOGRAMA!J10*CRONOGRAMA!C10</f>
        <v>0</v>
      </c>
      <c r="J10" s="94">
        <v>0</v>
      </c>
      <c r="K10" s="93">
        <f>CRONOGRAMA!L10*CRONOGRAMA!C10</f>
        <v>0</v>
      </c>
      <c r="L10" s="94">
        <v>0</v>
      </c>
      <c r="M10" s="94">
        <f>CRONOGRAMA!F10+CRONOGRAMA!H10+CRONOGRAMA!J10+CRONOGRAMA!L10</f>
        <v>1</v>
      </c>
      <c r="N10" s="95">
        <f>CRONOGRAMA!E10+CRONOGRAMA!G10+CRONOGRAMA!I10+CRONOGRAMA!K10</f>
        <v>1960.6999999999998</v>
      </c>
      <c r="O10" s="82"/>
      <c r="P10" s="83"/>
      <c r="Q10" s="83"/>
      <c r="R10" s="83"/>
      <c r="S10" s="83"/>
      <c r="T10" s="83"/>
      <c r="U10" s="83"/>
    </row>
    <row r="11" spans="1:21" ht="19.899999999999999" customHeight="1" x14ac:dyDescent="0.2">
      <c r="A11" s="89">
        <v>4</v>
      </c>
      <c r="B11" s="90" t="s">
        <v>157</v>
      </c>
      <c r="C11" s="91">
        <f>ORÇAMENTO!I59</f>
        <v>2751.6</v>
      </c>
      <c r="D11" s="92">
        <f>CRONOGRAMA!C11/CRONOGRAMA!$C$26</f>
        <v>1.0779347278320585E-2</v>
      </c>
      <c r="E11" s="93">
        <f>CRONOGRAMA!F11*CRONOGRAMA!C11</f>
        <v>825.4799999999999</v>
      </c>
      <c r="F11" s="94">
        <v>0.3</v>
      </c>
      <c r="G11" s="93">
        <f>CRONOGRAMA!H11*CRONOGRAMA!C11</f>
        <v>1926.12</v>
      </c>
      <c r="H11" s="94">
        <v>0.7</v>
      </c>
      <c r="I11" s="93">
        <f>CRONOGRAMA!J11*CRONOGRAMA!C11</f>
        <v>0</v>
      </c>
      <c r="J11" s="94">
        <v>0</v>
      </c>
      <c r="K11" s="93">
        <f>CRONOGRAMA!L11*CRONOGRAMA!C11</f>
        <v>0</v>
      </c>
      <c r="L11" s="94">
        <v>0</v>
      </c>
      <c r="M11" s="94">
        <f>CRONOGRAMA!F11+CRONOGRAMA!H11+CRONOGRAMA!J11+CRONOGRAMA!L11</f>
        <v>1</v>
      </c>
      <c r="N11" s="95">
        <f>CRONOGRAMA!E11+CRONOGRAMA!G11+CRONOGRAMA!I11+CRONOGRAMA!K11</f>
        <v>2751.6</v>
      </c>
      <c r="O11" s="82"/>
      <c r="P11" s="83"/>
      <c r="Q11" s="83"/>
      <c r="R11" s="83"/>
      <c r="S11" s="83"/>
      <c r="T11" s="83"/>
      <c r="U11" s="83"/>
    </row>
    <row r="12" spans="1:21" ht="19.899999999999999" customHeight="1" x14ac:dyDescent="0.2">
      <c r="A12" s="89">
        <v>5</v>
      </c>
      <c r="B12" s="90" t="s">
        <v>77</v>
      </c>
      <c r="C12" s="91">
        <f>ORÇAMENTO!I68</f>
        <v>10351.56</v>
      </c>
      <c r="D12" s="92">
        <f>CRONOGRAMA!C12/CRONOGRAMA!$C$26</f>
        <v>4.0552064294364094E-2</v>
      </c>
      <c r="E12" s="93">
        <f>CRONOGRAMA!F12*CRONOGRAMA!C12</f>
        <v>1035.1559999999999</v>
      </c>
      <c r="F12" s="94">
        <v>0.1</v>
      </c>
      <c r="G12" s="93">
        <f>CRONOGRAMA!H12*CRONOGRAMA!C12</f>
        <v>4140.6239999999998</v>
      </c>
      <c r="H12" s="94">
        <v>0.4</v>
      </c>
      <c r="I12" s="93">
        <f>CRONOGRAMA!J12*CRONOGRAMA!C12</f>
        <v>5175.78</v>
      </c>
      <c r="J12" s="94">
        <v>0.5</v>
      </c>
      <c r="K12" s="93">
        <f>CRONOGRAMA!L12*CRONOGRAMA!C12</f>
        <v>0</v>
      </c>
      <c r="L12" s="94">
        <v>0</v>
      </c>
      <c r="M12" s="94">
        <f>CRONOGRAMA!F12+CRONOGRAMA!H12+CRONOGRAMA!J12+CRONOGRAMA!L12</f>
        <v>1</v>
      </c>
      <c r="N12" s="95">
        <f>CRONOGRAMA!E12+CRONOGRAMA!G12+CRONOGRAMA!I12+CRONOGRAMA!K12</f>
        <v>10351.56</v>
      </c>
      <c r="O12" s="82"/>
      <c r="P12" s="83"/>
      <c r="Q12" s="83"/>
      <c r="R12" s="83"/>
      <c r="S12" s="83"/>
      <c r="T12" s="83"/>
      <c r="U12" s="83"/>
    </row>
    <row r="13" spans="1:21" ht="19.899999999999999" customHeight="1" x14ac:dyDescent="0.2">
      <c r="A13" s="89">
        <v>6</v>
      </c>
      <c r="B13" s="90" t="s">
        <v>158</v>
      </c>
      <c r="C13" s="91">
        <f>ORÇAMENTO!I80</f>
        <v>25624.639999999996</v>
      </c>
      <c r="D13" s="92">
        <f>CRONOGRAMA!C13/CRONOGRAMA!$C$26</f>
        <v>0.10038410141079546</v>
      </c>
      <c r="E13" s="93">
        <f>CRONOGRAMA!F13*CRONOGRAMA!C13</f>
        <v>0</v>
      </c>
      <c r="F13" s="94">
        <v>0</v>
      </c>
      <c r="G13" s="93">
        <f>CRONOGRAMA!H13*CRONOGRAMA!C13</f>
        <v>10249.856</v>
      </c>
      <c r="H13" s="94">
        <v>0.4</v>
      </c>
      <c r="I13" s="93">
        <f>CRONOGRAMA!J13*CRONOGRAMA!C13</f>
        <v>10249.856</v>
      </c>
      <c r="J13" s="94">
        <v>0.4</v>
      </c>
      <c r="K13" s="93">
        <f>CRONOGRAMA!L13*CRONOGRAMA!C13</f>
        <v>5124.9279999999999</v>
      </c>
      <c r="L13" s="94">
        <v>0.2</v>
      </c>
      <c r="M13" s="94">
        <f>CRONOGRAMA!F13+CRONOGRAMA!H13+CRONOGRAMA!J13+CRONOGRAMA!L13</f>
        <v>1</v>
      </c>
      <c r="N13" s="95">
        <f>CRONOGRAMA!E13+CRONOGRAMA!G13+CRONOGRAMA!I13+CRONOGRAMA!K13</f>
        <v>25624.639999999999</v>
      </c>
      <c r="O13" s="82"/>
      <c r="P13" s="83"/>
      <c r="Q13" s="83"/>
      <c r="R13" s="83"/>
      <c r="S13" s="83"/>
      <c r="T13" s="83"/>
      <c r="U13" s="83"/>
    </row>
    <row r="14" spans="1:21" ht="19.899999999999999" customHeight="1" x14ac:dyDescent="0.2">
      <c r="A14" s="89">
        <v>7</v>
      </c>
      <c r="B14" s="90" t="s">
        <v>159</v>
      </c>
      <c r="C14" s="91">
        <f>ORÇAMENTO!I98</f>
        <v>17375.599999999999</v>
      </c>
      <c r="D14" s="92">
        <f>CRONOGRAMA!C14/CRONOGRAMA!$C$26</f>
        <v>6.8068624280123266E-2</v>
      </c>
      <c r="E14" s="93">
        <f>CRONOGRAMA!F14*CRONOGRAMA!C14</f>
        <v>2606.3399999999997</v>
      </c>
      <c r="F14" s="94">
        <v>0.15</v>
      </c>
      <c r="G14" s="93">
        <f>CRONOGRAMA!H14*CRONOGRAMA!C14</f>
        <v>4343.8999999999996</v>
      </c>
      <c r="H14" s="94">
        <v>0.25</v>
      </c>
      <c r="I14" s="93">
        <f>CRONOGRAMA!J14*CRONOGRAMA!C14</f>
        <v>4343.8999999999996</v>
      </c>
      <c r="J14" s="94">
        <v>0.25</v>
      </c>
      <c r="K14" s="93">
        <f>CRONOGRAMA!L14*CRONOGRAMA!C14</f>
        <v>6081.4599999999991</v>
      </c>
      <c r="L14" s="94">
        <v>0.35</v>
      </c>
      <c r="M14" s="94">
        <f>CRONOGRAMA!F14+CRONOGRAMA!H14+CRONOGRAMA!J14+CRONOGRAMA!L14</f>
        <v>1</v>
      </c>
      <c r="N14" s="95">
        <f>CRONOGRAMA!E14+CRONOGRAMA!G14+CRONOGRAMA!I14+CRONOGRAMA!K14</f>
        <v>17375.599999999999</v>
      </c>
      <c r="O14" s="82"/>
      <c r="P14" s="83"/>
      <c r="Q14" s="83"/>
      <c r="R14" s="83"/>
      <c r="S14" s="83"/>
      <c r="T14" s="83"/>
      <c r="U14" s="83"/>
    </row>
    <row r="15" spans="1:21" ht="19.899999999999999" customHeight="1" x14ac:dyDescent="0.2">
      <c r="A15" s="89">
        <v>8</v>
      </c>
      <c r="B15" s="90" t="s">
        <v>76</v>
      </c>
      <c r="C15" s="91">
        <f>ORÇAMENTO!I123</f>
        <v>69787.959999999992</v>
      </c>
      <c r="D15" s="92">
        <f>CRONOGRAMA!C15/CRONOGRAMA!$C$26</f>
        <v>0.27339317367551458</v>
      </c>
      <c r="E15" s="93">
        <f>CRONOGRAMA!F15*CRONOGRAMA!C15</f>
        <v>24425.785999999996</v>
      </c>
      <c r="F15" s="94">
        <v>0.35</v>
      </c>
      <c r="G15" s="93">
        <f>CRONOGRAMA!H15*CRONOGRAMA!C15</f>
        <v>20936.387999999995</v>
      </c>
      <c r="H15" s="94">
        <v>0.3</v>
      </c>
      <c r="I15" s="93">
        <f>CRONOGRAMA!J15*CRONOGRAMA!C15</f>
        <v>17446.989999999998</v>
      </c>
      <c r="J15" s="94">
        <v>0.25</v>
      </c>
      <c r="K15" s="93">
        <f>CRONOGRAMA!L15*CRONOGRAMA!C15</f>
        <v>6978.7959999999994</v>
      </c>
      <c r="L15" s="94">
        <v>0.1</v>
      </c>
      <c r="M15" s="94">
        <f>CRONOGRAMA!F15+CRONOGRAMA!H15+CRONOGRAMA!J15+CRONOGRAMA!L15</f>
        <v>0.99999999999999989</v>
      </c>
      <c r="N15" s="95">
        <f>CRONOGRAMA!E15+CRONOGRAMA!G15+CRONOGRAMA!I15+CRONOGRAMA!K15</f>
        <v>69787.959999999992</v>
      </c>
      <c r="O15" s="82"/>
      <c r="P15" s="83"/>
      <c r="Q15" s="83"/>
      <c r="R15" s="83"/>
      <c r="S15" s="83"/>
      <c r="T15" s="83"/>
      <c r="U15" s="83"/>
    </row>
    <row r="16" spans="1:21" ht="19.899999999999999" customHeight="1" x14ac:dyDescent="0.2">
      <c r="A16" s="89">
        <v>9</v>
      </c>
      <c r="B16" s="90" t="s">
        <v>160</v>
      </c>
      <c r="C16" s="91">
        <f>ORÇAMENTO!I133</f>
        <v>4486.42</v>
      </c>
      <c r="D16" s="92">
        <f>CRONOGRAMA!C16/CRONOGRAMA!$C$26</f>
        <v>1.7575475801861841E-2</v>
      </c>
      <c r="E16" s="93">
        <f>CRONOGRAMA!F16*CRONOGRAMA!C16</f>
        <v>0</v>
      </c>
      <c r="F16" s="94">
        <v>0</v>
      </c>
      <c r="G16" s="93">
        <f>CRONOGRAMA!H16*CRONOGRAMA!C16</f>
        <v>448.64200000000005</v>
      </c>
      <c r="H16" s="94">
        <v>0.1</v>
      </c>
      <c r="I16" s="93">
        <f>CRONOGRAMA!J16*CRONOGRAMA!C16</f>
        <v>2691.8519999999999</v>
      </c>
      <c r="J16" s="94">
        <v>0.6</v>
      </c>
      <c r="K16" s="93">
        <f>CRONOGRAMA!L16*CRONOGRAMA!C16</f>
        <v>1345.9259999999999</v>
      </c>
      <c r="L16" s="94">
        <v>0.3</v>
      </c>
      <c r="M16" s="94">
        <f>CRONOGRAMA!F16+CRONOGRAMA!H16+CRONOGRAMA!J16+CRONOGRAMA!L16</f>
        <v>1</v>
      </c>
      <c r="N16" s="95">
        <f>CRONOGRAMA!E16+CRONOGRAMA!G16+CRONOGRAMA!I16+CRONOGRAMA!K16</f>
        <v>4486.42</v>
      </c>
      <c r="O16" s="82"/>
      <c r="P16" s="83"/>
      <c r="Q16" s="83"/>
      <c r="R16" s="83"/>
      <c r="S16" s="83"/>
      <c r="T16" s="83"/>
      <c r="U16" s="83"/>
    </row>
    <row r="17" spans="1:21" ht="19.899999999999999" customHeight="1" x14ac:dyDescent="0.2">
      <c r="A17" s="89">
        <v>10</v>
      </c>
      <c r="B17" s="90" t="s">
        <v>161</v>
      </c>
      <c r="C17" s="91">
        <f>ORÇAMENTO!I153</f>
        <v>10230.240000000002</v>
      </c>
      <c r="D17" s="92">
        <f>CRONOGRAMA!C17/CRONOGRAMA!$C$26</f>
        <v>4.0076795210265449E-2</v>
      </c>
      <c r="E17" s="93">
        <f>CRONOGRAMA!F17*CRONOGRAMA!C17</f>
        <v>3069.0720000000006</v>
      </c>
      <c r="F17" s="94">
        <v>0.3</v>
      </c>
      <c r="G17" s="93">
        <f>CRONOGRAMA!H17*CRONOGRAMA!C17</f>
        <v>3069.0720000000006</v>
      </c>
      <c r="H17" s="94">
        <v>0.3</v>
      </c>
      <c r="I17" s="93">
        <f>CRONOGRAMA!J17*CRONOGRAMA!C17</f>
        <v>3069.0720000000006</v>
      </c>
      <c r="J17" s="94">
        <v>0.3</v>
      </c>
      <c r="K17" s="93">
        <f>CRONOGRAMA!L17*CRONOGRAMA!C17</f>
        <v>1023.0240000000002</v>
      </c>
      <c r="L17" s="94">
        <v>0.1</v>
      </c>
      <c r="M17" s="94">
        <f>CRONOGRAMA!F17+CRONOGRAMA!H17+CRONOGRAMA!J17+CRONOGRAMA!L17</f>
        <v>0.99999999999999989</v>
      </c>
      <c r="N17" s="95">
        <f>CRONOGRAMA!E17+CRONOGRAMA!G17+CRONOGRAMA!I17+CRONOGRAMA!K17</f>
        <v>10230.240000000002</v>
      </c>
      <c r="O17" s="82"/>
      <c r="P17" s="83"/>
      <c r="Q17" s="83"/>
      <c r="R17" s="83"/>
      <c r="S17" s="83"/>
      <c r="T17" s="83"/>
      <c r="U17" s="83"/>
    </row>
    <row r="18" spans="1:21" ht="19.899999999999999" customHeight="1" x14ac:dyDescent="0.2">
      <c r="A18" s="89">
        <v>11</v>
      </c>
      <c r="B18" s="90" t="s">
        <v>162</v>
      </c>
      <c r="C18" s="91">
        <f>ORÇAMENTO!I175</f>
        <v>34224.46</v>
      </c>
      <c r="D18" s="92">
        <f>CRONOGRAMA!C18/CRONOGRAMA!$C$26</f>
        <v>0.13407375336276775</v>
      </c>
      <c r="E18" s="93">
        <f>CRONOGRAMA!F18*CRONOGRAMA!C18</f>
        <v>3422.4459999999999</v>
      </c>
      <c r="F18" s="94">
        <v>0.1</v>
      </c>
      <c r="G18" s="93">
        <f>CRONOGRAMA!H18*CRONOGRAMA!C18</f>
        <v>13689.784</v>
      </c>
      <c r="H18" s="94">
        <v>0.4</v>
      </c>
      <c r="I18" s="93">
        <f>CRONOGRAMA!J18*CRONOGRAMA!C18</f>
        <v>6844.8919999999998</v>
      </c>
      <c r="J18" s="94">
        <v>0.2</v>
      </c>
      <c r="K18" s="93">
        <f>CRONOGRAMA!L18*CRONOGRAMA!C18</f>
        <v>10267.338</v>
      </c>
      <c r="L18" s="94">
        <v>0.3</v>
      </c>
      <c r="M18" s="94">
        <f>CRONOGRAMA!F18+CRONOGRAMA!H18+CRONOGRAMA!J18+CRONOGRAMA!L18</f>
        <v>1</v>
      </c>
      <c r="N18" s="95">
        <f>CRONOGRAMA!E18+CRONOGRAMA!G18+CRONOGRAMA!I18+CRONOGRAMA!K18</f>
        <v>34224.46</v>
      </c>
      <c r="O18" s="82"/>
      <c r="P18" s="83"/>
      <c r="Q18" s="83"/>
      <c r="R18" s="83"/>
      <c r="S18" s="83"/>
      <c r="T18" s="83"/>
      <c r="U18" s="83"/>
    </row>
    <row r="19" spans="1:21" ht="19.899999999999999" customHeight="1" x14ac:dyDescent="0.2">
      <c r="A19" s="89">
        <v>12</v>
      </c>
      <c r="B19" s="90" t="s">
        <v>163</v>
      </c>
      <c r="C19" s="91">
        <f>ORÇAMENTO!I184</f>
        <v>3653.99</v>
      </c>
      <c r="D19" s="92">
        <f>CRONOGRAMA!C19/CRONOGRAMA!$C$26</f>
        <v>1.4314445108849628E-2</v>
      </c>
      <c r="E19" s="93">
        <f>CRONOGRAMA!F19*CRONOGRAMA!C19</f>
        <v>365.399</v>
      </c>
      <c r="F19" s="94">
        <v>0.1</v>
      </c>
      <c r="G19" s="93">
        <f>CRONOGRAMA!H19*CRONOGRAMA!C19</f>
        <v>1461.596</v>
      </c>
      <c r="H19" s="94">
        <v>0.4</v>
      </c>
      <c r="I19" s="93">
        <f>CRONOGRAMA!J19*CRONOGRAMA!C19</f>
        <v>730.798</v>
      </c>
      <c r="J19" s="94">
        <v>0.2</v>
      </c>
      <c r="K19" s="93">
        <f>CRONOGRAMA!L19*CRONOGRAMA!C19</f>
        <v>1096.1969999999999</v>
      </c>
      <c r="L19" s="94">
        <v>0.3</v>
      </c>
      <c r="M19" s="94">
        <f>CRONOGRAMA!F19+CRONOGRAMA!H19+CRONOGRAMA!J19+CRONOGRAMA!L19</f>
        <v>1</v>
      </c>
      <c r="N19" s="95">
        <f>CRONOGRAMA!E19+CRONOGRAMA!G19+CRONOGRAMA!I19+CRONOGRAMA!K19</f>
        <v>3653.99</v>
      </c>
      <c r="O19" s="82"/>
      <c r="P19" s="83"/>
      <c r="Q19" s="83"/>
      <c r="R19" s="83"/>
      <c r="S19" s="83"/>
      <c r="T19" s="83"/>
      <c r="U19" s="83"/>
    </row>
    <row r="20" spans="1:21" ht="19.899999999999999" customHeight="1" x14ac:dyDescent="0.2">
      <c r="A20" s="89">
        <v>13</v>
      </c>
      <c r="B20" s="90" t="s">
        <v>141</v>
      </c>
      <c r="C20" s="91">
        <f>ORÇAMENTO!I198</f>
        <v>14273.94</v>
      </c>
      <c r="D20" s="92">
        <f>CRONOGRAMA!C20/CRONOGRAMA!$C$26</f>
        <v>5.5917922768538797E-2</v>
      </c>
      <c r="E20" s="93">
        <f>CRONOGRAMA!F20*CRONOGRAMA!C20</f>
        <v>0</v>
      </c>
      <c r="F20" s="94">
        <v>0</v>
      </c>
      <c r="G20" s="93">
        <f>CRONOGRAMA!H20*CRONOGRAMA!C20</f>
        <v>0</v>
      </c>
      <c r="H20" s="94">
        <v>0</v>
      </c>
      <c r="I20" s="93">
        <f>CRONOGRAMA!J20*CRONOGRAMA!C20</f>
        <v>7136.97</v>
      </c>
      <c r="J20" s="94">
        <v>0.5</v>
      </c>
      <c r="K20" s="93">
        <f>CRONOGRAMA!L20*CRONOGRAMA!C20</f>
        <v>7136.97</v>
      </c>
      <c r="L20" s="94">
        <v>0.5</v>
      </c>
      <c r="M20" s="94">
        <f>CRONOGRAMA!F20+CRONOGRAMA!H20+CRONOGRAMA!J20+CRONOGRAMA!L20</f>
        <v>1</v>
      </c>
      <c r="N20" s="95">
        <f>CRONOGRAMA!E20+CRONOGRAMA!G20+CRONOGRAMA!I20+CRONOGRAMA!K20</f>
        <v>14273.94</v>
      </c>
      <c r="O20" s="82"/>
      <c r="P20" s="83"/>
      <c r="Q20" s="83"/>
      <c r="R20" s="83"/>
      <c r="S20" s="83"/>
      <c r="T20" s="83"/>
      <c r="U20" s="83"/>
    </row>
    <row r="21" spans="1:21" ht="19.899999999999999" customHeight="1" x14ac:dyDescent="0.2">
      <c r="A21" s="89">
        <v>14</v>
      </c>
      <c r="B21" s="90" t="s">
        <v>164</v>
      </c>
      <c r="C21" s="91">
        <f>ORÇAMENTO!I215</f>
        <v>28820.269999999997</v>
      </c>
      <c r="D21" s="92">
        <f>CRONOGRAMA!C21/CRONOGRAMA!$C$26</f>
        <v>0.11290292883593706</v>
      </c>
      <c r="E21" s="93">
        <f>CRONOGRAMA!F21*CRONOGRAMA!C21</f>
        <v>0</v>
      </c>
      <c r="F21" s="94">
        <v>0</v>
      </c>
      <c r="G21" s="93">
        <f>CRONOGRAMA!H21*CRONOGRAMA!C21</f>
        <v>8646.0809999999983</v>
      </c>
      <c r="H21" s="94">
        <v>0.3</v>
      </c>
      <c r="I21" s="93">
        <f>CRONOGRAMA!J21*CRONOGRAMA!C21</f>
        <v>17292.161999999997</v>
      </c>
      <c r="J21" s="94">
        <v>0.6</v>
      </c>
      <c r="K21" s="93">
        <f>CRONOGRAMA!L21*CRONOGRAMA!C21</f>
        <v>2882.027</v>
      </c>
      <c r="L21" s="94">
        <v>0.1</v>
      </c>
      <c r="M21" s="94">
        <f>CRONOGRAMA!F21+CRONOGRAMA!H21+CRONOGRAMA!J21+CRONOGRAMA!L21</f>
        <v>0.99999999999999989</v>
      </c>
      <c r="N21" s="95">
        <f>CRONOGRAMA!E21+CRONOGRAMA!G21+CRONOGRAMA!I21+CRONOGRAMA!K21</f>
        <v>28820.269999999997</v>
      </c>
      <c r="O21" s="82"/>
      <c r="P21" s="83"/>
      <c r="Q21" s="83"/>
      <c r="R21" s="83"/>
      <c r="S21" s="83"/>
      <c r="T21" s="83"/>
      <c r="U21" s="83"/>
    </row>
    <row r="22" spans="1:21" ht="19.899999999999999" customHeight="1" x14ac:dyDescent="0.2">
      <c r="A22" s="89">
        <v>15</v>
      </c>
      <c r="B22" s="90" t="s">
        <v>165</v>
      </c>
      <c r="C22" s="91">
        <f>ORÇAMENTO!I220</f>
        <v>1113.8499999999999</v>
      </c>
      <c r="D22" s="92">
        <f>CRONOGRAMA!C22/CRONOGRAMA!$C$26</f>
        <v>4.363488866825623E-3</v>
      </c>
      <c r="E22" s="93">
        <f>CRONOGRAMA!F22*CRONOGRAMA!C22</f>
        <v>0</v>
      </c>
      <c r="F22" s="94">
        <v>0</v>
      </c>
      <c r="G22" s="93">
        <f>CRONOGRAMA!H22*CRONOGRAMA!C22</f>
        <v>0</v>
      </c>
      <c r="H22" s="94">
        <v>0</v>
      </c>
      <c r="I22" s="93">
        <f>CRONOGRAMA!J22*CRONOGRAMA!C22</f>
        <v>0</v>
      </c>
      <c r="J22" s="94">
        <v>0</v>
      </c>
      <c r="K22" s="93">
        <f>CRONOGRAMA!L22*CRONOGRAMA!C22</f>
        <v>1113.8499999999999</v>
      </c>
      <c r="L22" s="94">
        <v>1</v>
      </c>
      <c r="M22" s="94">
        <f>CRONOGRAMA!F22+CRONOGRAMA!H22+CRONOGRAMA!J22+CRONOGRAMA!L22</f>
        <v>1</v>
      </c>
      <c r="N22" s="95">
        <f>CRONOGRAMA!E22+CRONOGRAMA!G22+CRONOGRAMA!I22+CRONOGRAMA!K22</f>
        <v>1113.8499999999999</v>
      </c>
      <c r="O22" s="82"/>
      <c r="P22" s="83"/>
      <c r="Q22" s="83"/>
      <c r="R22" s="83"/>
      <c r="S22" s="83"/>
      <c r="T22" s="83"/>
      <c r="U22" s="83"/>
    </row>
    <row r="23" spans="1:21" ht="9" customHeight="1" x14ac:dyDescent="0.2">
      <c r="A23" s="330"/>
      <c r="B23" s="330"/>
      <c r="C23" s="330"/>
      <c r="D23" s="330"/>
      <c r="E23" s="330"/>
      <c r="F23" s="330"/>
      <c r="G23" s="330"/>
      <c r="H23" s="330"/>
      <c r="I23" s="330"/>
      <c r="J23" s="330"/>
      <c r="K23" s="330"/>
      <c r="L23" s="330"/>
      <c r="M23" s="330"/>
      <c r="N23" s="330"/>
    </row>
    <row r="24" spans="1:21" ht="19.899999999999999" customHeight="1" x14ac:dyDescent="0.2">
      <c r="A24" s="331" t="s">
        <v>561</v>
      </c>
      <c r="B24" s="331"/>
      <c r="C24" s="331"/>
      <c r="D24" s="331"/>
      <c r="E24" s="331"/>
      <c r="F24" s="331"/>
      <c r="G24" s="331"/>
      <c r="H24" s="331"/>
      <c r="I24" s="331"/>
      <c r="J24" s="331"/>
      <c r="K24" s="331"/>
      <c r="L24" s="331"/>
      <c r="M24" s="331"/>
      <c r="N24" s="331"/>
    </row>
    <row r="25" spans="1:21" ht="9" customHeight="1" x14ac:dyDescent="0.2">
      <c r="A25" s="332"/>
      <c r="B25" s="332"/>
      <c r="C25" s="332"/>
      <c r="D25" s="332"/>
      <c r="E25" s="332"/>
      <c r="F25" s="332"/>
      <c r="G25" s="332"/>
      <c r="H25" s="332"/>
      <c r="I25" s="332"/>
      <c r="J25" s="332"/>
      <c r="K25" s="332"/>
      <c r="L25" s="332"/>
      <c r="M25" s="332"/>
      <c r="N25" s="332"/>
    </row>
    <row r="26" spans="1:21" s="44" customFormat="1" ht="19.899999999999999" customHeight="1" x14ac:dyDescent="0.2">
      <c r="A26" s="333" t="s">
        <v>166</v>
      </c>
      <c r="B26" s="333"/>
      <c r="C26" s="334">
        <f>SUM(CRONOGRAMA!C8:C22)</f>
        <v>255265.91999999995</v>
      </c>
      <c r="D26" s="335">
        <f>SUM(CRONOGRAMA!D8:D22)</f>
        <v>1</v>
      </c>
      <c r="E26" s="336" t="s">
        <v>148</v>
      </c>
      <c r="F26" s="336"/>
      <c r="G26" s="336"/>
      <c r="H26" s="336"/>
      <c r="I26" s="336"/>
      <c r="J26" s="336"/>
      <c r="K26" s="336"/>
      <c r="L26" s="336"/>
      <c r="M26" s="337" t="s">
        <v>140</v>
      </c>
      <c r="N26" s="337"/>
    </row>
    <row r="27" spans="1:21" ht="19.899999999999999" customHeight="1" x14ac:dyDescent="0.2">
      <c r="A27" s="333"/>
      <c r="B27" s="333"/>
      <c r="C27" s="334"/>
      <c r="D27" s="335"/>
      <c r="E27" s="338" t="str">
        <f>CRONOGRAMA!E7</f>
        <v>30 - MÊS 1</v>
      </c>
      <c r="F27" s="338"/>
      <c r="G27" s="339" t="str">
        <f>CRONOGRAMA!G7</f>
        <v>60 - MÊS 2</v>
      </c>
      <c r="H27" s="339"/>
      <c r="I27" s="339" t="str">
        <f>CRONOGRAMA!I7</f>
        <v>90 - MÊS 3</v>
      </c>
      <c r="J27" s="339"/>
      <c r="K27" s="339" t="str">
        <f>CRONOGRAMA!K7</f>
        <v>120 - MÊS 4</v>
      </c>
      <c r="L27" s="339"/>
      <c r="M27" s="97" t="s">
        <v>167</v>
      </c>
      <c r="N27" s="86" t="s">
        <v>146</v>
      </c>
    </row>
    <row r="28" spans="1:21" ht="19.899999999999999" customHeight="1" x14ac:dyDescent="0.2">
      <c r="A28" s="326" t="s">
        <v>168</v>
      </c>
      <c r="B28" s="326"/>
      <c r="C28" s="326"/>
      <c r="D28" s="326"/>
      <c r="E28" s="98">
        <f>SUM(CRONOGRAMA!E8:E22)</f>
        <v>55292.512999999984</v>
      </c>
      <c r="F28" s="99">
        <f>CRONOGRAMA!E28/CRONOGRAMA!$C$26</f>
        <v>0.2166075009151241</v>
      </c>
      <c r="G28" s="98">
        <f>SUM(CRONOGRAMA!G8:G22)</f>
        <v>75818.481</v>
      </c>
      <c r="H28" s="100">
        <f>CRONOGRAMA!G28/CRONOGRAMA!$C$26</f>
        <v>0.29701763948748039</v>
      </c>
      <c r="I28" s="98">
        <f>SUM(CRONOGRAMA!I8:I22)</f>
        <v>81104.41</v>
      </c>
      <c r="J28" s="100">
        <f>CRONOGRAMA!I28/CRONOGRAMA!$C$26</f>
        <v>0.31772517851188292</v>
      </c>
      <c r="K28" s="98">
        <f>SUM(CRONOGRAMA!K8:K22)</f>
        <v>43050.515999999996</v>
      </c>
      <c r="L28" s="100">
        <f>CRONOGRAMA!K28/CRONOGRAMA!$C$26</f>
        <v>0.16864968108551273</v>
      </c>
      <c r="M28" s="327">
        <f>CRONOGRAMA!F28+CRONOGRAMA!H28+CRONOGRAMA!J28+CRONOGRAMA!L28</f>
        <v>1</v>
      </c>
      <c r="N28" s="328">
        <f>CRONOGRAMA!E28+CRONOGRAMA!G28+CRONOGRAMA!I28+CRONOGRAMA!K28</f>
        <v>255265.91999999998</v>
      </c>
    </row>
    <row r="29" spans="1:21" ht="19.899999999999999" customHeight="1" x14ac:dyDescent="0.2">
      <c r="A29" s="326" t="s">
        <v>169</v>
      </c>
      <c r="B29" s="326"/>
      <c r="C29" s="326"/>
      <c r="D29" s="326"/>
      <c r="E29" s="95">
        <f>CRONOGRAMA!E28</f>
        <v>55292.512999999984</v>
      </c>
      <c r="F29" s="100">
        <f>CRONOGRAMA!F28</f>
        <v>0.2166075009151241</v>
      </c>
      <c r="G29" s="95">
        <f>CRONOGRAMA!E29+CRONOGRAMA!G28</f>
        <v>131110.99399999998</v>
      </c>
      <c r="H29" s="100">
        <f>CRONOGRAMA!F29+CRONOGRAMA!H28</f>
        <v>0.51362514040260443</v>
      </c>
      <c r="I29" s="95">
        <f>CRONOGRAMA!G29+CRONOGRAMA!I28</f>
        <v>212215.40399999998</v>
      </c>
      <c r="J29" s="100">
        <f>CRONOGRAMA!H29+CRONOGRAMA!J28</f>
        <v>0.8313503189144873</v>
      </c>
      <c r="K29" s="95">
        <f>CRONOGRAMA!I29+CRONOGRAMA!K28</f>
        <v>255265.91999999998</v>
      </c>
      <c r="L29" s="373">
        <f>CRONOGRAMA!J29+CRONOGRAMA!L28</f>
        <v>1</v>
      </c>
      <c r="M29" s="327"/>
      <c r="N29" s="328"/>
    </row>
    <row r="30" spans="1:21" ht="14.65" customHeight="1" x14ac:dyDescent="0.2">
      <c r="A30" s="329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</row>
    <row r="31" spans="1:21" s="6" customFormat="1" ht="5.0999999999999996" customHeight="1" x14ac:dyDescent="0.2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</row>
    <row r="32" spans="1:21" ht="20.100000000000001" customHeight="1" x14ac:dyDescent="0.2">
      <c r="A32" s="322" t="s">
        <v>170</v>
      </c>
      <c r="B32" s="322"/>
      <c r="C32" s="322"/>
      <c r="D32" s="322"/>
      <c r="E32" s="322"/>
      <c r="F32" s="322"/>
      <c r="G32" s="323" t="s">
        <v>171</v>
      </c>
      <c r="H32" s="324">
        <v>44390</v>
      </c>
      <c r="I32" s="324"/>
      <c r="J32" s="101" t="s">
        <v>172</v>
      </c>
      <c r="K32" s="102"/>
      <c r="L32" s="103"/>
      <c r="M32" s="104"/>
      <c r="N32" s="105"/>
    </row>
    <row r="33" spans="1:14" ht="20.100000000000001" customHeight="1" x14ac:dyDescent="0.2">
      <c r="A33" s="325" t="s">
        <v>560</v>
      </c>
      <c r="B33" s="325"/>
      <c r="C33" s="325"/>
      <c r="D33" s="325"/>
      <c r="E33" s="325"/>
      <c r="F33" s="325"/>
      <c r="G33" s="323"/>
      <c r="H33" s="324"/>
      <c r="I33" s="324"/>
      <c r="J33" s="106"/>
      <c r="K33" s="107"/>
      <c r="L33" s="108"/>
      <c r="M33" s="109"/>
      <c r="N33" s="110"/>
    </row>
  </sheetData>
  <mergeCells count="35">
    <mergeCell ref="A2:N2"/>
    <mergeCell ref="A3:N3"/>
    <mergeCell ref="A4:N4"/>
    <mergeCell ref="A5:N5"/>
    <mergeCell ref="A6:A7"/>
    <mergeCell ref="B6:B7"/>
    <mergeCell ref="C6:C7"/>
    <mergeCell ref="D6:D7"/>
    <mergeCell ref="E6:N6"/>
    <mergeCell ref="E7:F7"/>
    <mergeCell ref="G7:H7"/>
    <mergeCell ref="I7:J7"/>
    <mergeCell ref="K7:L7"/>
    <mergeCell ref="A23:N23"/>
    <mergeCell ref="A24:N24"/>
    <mergeCell ref="A25:N25"/>
    <mergeCell ref="A26:B27"/>
    <mergeCell ref="C26:C27"/>
    <mergeCell ref="D26:D27"/>
    <mergeCell ref="E26:L26"/>
    <mergeCell ref="M26:N26"/>
    <mergeCell ref="E27:F27"/>
    <mergeCell ref="G27:H27"/>
    <mergeCell ref="I27:J27"/>
    <mergeCell ref="K27:L27"/>
    <mergeCell ref="A28:D28"/>
    <mergeCell ref="M28:M29"/>
    <mergeCell ref="N28:N29"/>
    <mergeCell ref="A29:D29"/>
    <mergeCell ref="A30:N30"/>
    <mergeCell ref="A31:N31"/>
    <mergeCell ref="A32:F32"/>
    <mergeCell ref="G32:G33"/>
    <mergeCell ref="H32:I33"/>
    <mergeCell ref="A33:F33"/>
  </mergeCells>
  <pageMargins left="0.7" right="0.7" top="0.75" bottom="0.75" header="0.3" footer="0.3"/>
  <pageSetup paperSize="9" scale="79" firstPageNumber="0" fitToHeight="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9"/>
  <sheetViews>
    <sheetView view="pageBreakPreview" topLeftCell="A31" zoomScaleNormal="100" zoomScaleSheetLayoutView="100" zoomScalePageLayoutView="110" workbookViewId="0">
      <selection activeCell="D55" sqref="D55"/>
    </sheetView>
  </sheetViews>
  <sheetFormatPr defaultRowHeight="12.75" x14ac:dyDescent="0.2"/>
  <cols>
    <col min="1" max="1" width="29.5703125" style="46" customWidth="1"/>
    <col min="2" max="2" width="19.140625" style="46" customWidth="1"/>
    <col min="3" max="3" width="12.140625" style="46" customWidth="1"/>
    <col min="4" max="4" width="11.5703125" style="46"/>
    <col min="5" max="5" width="10.5703125" style="46" customWidth="1"/>
    <col min="6" max="6" width="28.7109375" style="46" customWidth="1"/>
    <col min="7" max="7" width="8.28515625" style="46" customWidth="1"/>
    <col min="8" max="8" width="14.5703125" style="46" customWidth="1"/>
    <col min="9" max="9" width="13.42578125" style="46" customWidth="1"/>
    <col min="10" max="10" width="10.28515625" style="46" customWidth="1"/>
    <col min="11" max="11" width="22.5703125" style="46" customWidth="1"/>
  </cols>
  <sheetData>
    <row r="1" spans="1:13" x14ac:dyDescent="0.2">
      <c r="A1" s="349" t="s">
        <v>74</v>
      </c>
      <c r="B1" s="47"/>
      <c r="C1" s="47"/>
      <c r="D1" s="350" t="s">
        <v>75</v>
      </c>
      <c r="E1" s="350"/>
      <c r="F1" s="351" t="s">
        <v>76</v>
      </c>
      <c r="G1" s="351"/>
      <c r="H1" s="141"/>
      <c r="I1" s="141"/>
      <c r="J1" s="352" t="s">
        <v>77</v>
      </c>
      <c r="K1" s="352"/>
      <c r="L1" s="353" t="s">
        <v>78</v>
      </c>
      <c r="M1" s="353"/>
    </row>
    <row r="2" spans="1:13" s="1" customFormat="1" ht="22.5" x14ac:dyDescent="0.2">
      <c r="A2" s="349"/>
      <c r="B2" s="48" t="s">
        <v>72</v>
      </c>
      <c r="C2" s="49" t="s">
        <v>79</v>
      </c>
      <c r="D2" s="50" t="s">
        <v>80</v>
      </c>
      <c r="E2" s="50" t="s">
        <v>81</v>
      </c>
      <c r="F2" s="51" t="s">
        <v>82</v>
      </c>
      <c r="G2" s="51" t="s">
        <v>83</v>
      </c>
      <c r="H2" s="51" t="s">
        <v>83</v>
      </c>
      <c r="I2" s="51"/>
      <c r="J2" s="52" t="s">
        <v>84</v>
      </c>
      <c r="K2" s="52" t="s">
        <v>85</v>
      </c>
      <c r="L2" s="53" t="s">
        <v>78</v>
      </c>
      <c r="M2" s="53" t="s">
        <v>86</v>
      </c>
    </row>
    <row r="3" spans="1:13" x14ac:dyDescent="0.2">
      <c r="A3" s="19" t="s">
        <v>87</v>
      </c>
      <c r="B3" s="54">
        <v>10.23</v>
      </c>
      <c r="C3" s="55">
        <v>13.49</v>
      </c>
      <c r="D3" s="56">
        <f t="shared" ref="D3:D27" si="0">B3</f>
        <v>10.23</v>
      </c>
      <c r="E3" s="56">
        <f>C3*3</f>
        <v>40.47</v>
      </c>
      <c r="F3" s="57">
        <f t="shared" ref="F3:F27" si="1">B3</f>
        <v>10.23</v>
      </c>
      <c r="G3" s="57"/>
      <c r="H3" s="57"/>
      <c r="I3" s="57"/>
      <c r="J3" s="58">
        <f>C3*3</f>
        <v>40.47</v>
      </c>
      <c r="K3" s="59"/>
      <c r="L3" s="60"/>
      <c r="M3" s="61">
        <f>B3</f>
        <v>10.23</v>
      </c>
    </row>
    <row r="4" spans="1:13" x14ac:dyDescent="0.2">
      <c r="A4" s="19" t="s">
        <v>88</v>
      </c>
      <c r="B4" s="54">
        <v>6.04</v>
      </c>
      <c r="C4" s="55">
        <v>11.59</v>
      </c>
      <c r="D4" s="56">
        <f t="shared" si="0"/>
        <v>6.04</v>
      </c>
      <c r="E4" s="56"/>
      <c r="F4" s="57">
        <f t="shared" si="1"/>
        <v>6.04</v>
      </c>
      <c r="G4" s="57">
        <f t="shared" ref="G4:H27" si="2">C4-0.8</f>
        <v>10.79</v>
      </c>
      <c r="H4" s="57"/>
      <c r="I4" s="57"/>
      <c r="J4" s="58"/>
      <c r="K4" s="59">
        <f>B4</f>
        <v>6.04</v>
      </c>
      <c r="L4" s="60">
        <f>C4*3</f>
        <v>34.769999999999996</v>
      </c>
      <c r="M4" s="61"/>
    </row>
    <row r="5" spans="1:13" x14ac:dyDescent="0.2">
      <c r="A5" s="19" t="s">
        <v>89</v>
      </c>
      <c r="B5" s="54">
        <v>15.12</v>
      </c>
      <c r="C5" s="55">
        <v>15.69</v>
      </c>
      <c r="D5" s="56">
        <f t="shared" si="0"/>
        <v>15.12</v>
      </c>
      <c r="E5" s="56"/>
      <c r="F5" s="57">
        <f t="shared" si="1"/>
        <v>15.12</v>
      </c>
      <c r="G5" s="57">
        <f t="shared" si="2"/>
        <v>14.889999999999999</v>
      </c>
      <c r="H5" s="57"/>
      <c r="I5" s="57"/>
      <c r="J5" s="58"/>
      <c r="K5" s="59">
        <f>B5</f>
        <v>15.12</v>
      </c>
      <c r="L5" s="60">
        <f>C5*3</f>
        <v>47.07</v>
      </c>
      <c r="M5" s="61"/>
    </row>
    <row r="6" spans="1:13" x14ac:dyDescent="0.2">
      <c r="A6" s="19" t="s">
        <v>90</v>
      </c>
      <c r="B6" s="54">
        <v>17.3</v>
      </c>
      <c r="C6" s="55">
        <v>20.66</v>
      </c>
      <c r="D6" s="56">
        <f t="shared" si="0"/>
        <v>17.3</v>
      </c>
      <c r="E6" s="56"/>
      <c r="F6" s="57">
        <f t="shared" si="1"/>
        <v>17.3</v>
      </c>
      <c r="G6" s="57">
        <f t="shared" si="2"/>
        <v>19.86</v>
      </c>
      <c r="H6" s="57"/>
      <c r="I6" s="57"/>
      <c r="J6" s="58"/>
      <c r="K6" s="59">
        <f>B6</f>
        <v>17.3</v>
      </c>
      <c r="L6" s="60">
        <f>C6*3</f>
        <v>61.980000000000004</v>
      </c>
      <c r="M6" s="61"/>
    </row>
    <row r="7" spans="1:13" x14ac:dyDescent="0.2">
      <c r="A7" s="19" t="s">
        <v>87</v>
      </c>
      <c r="B7" s="54">
        <v>3.63</v>
      </c>
      <c r="C7" s="55">
        <v>7.74</v>
      </c>
      <c r="D7" s="56">
        <f t="shared" si="0"/>
        <v>3.63</v>
      </c>
      <c r="E7" s="56">
        <f>C7*3</f>
        <v>23.22</v>
      </c>
      <c r="F7" s="57">
        <f t="shared" si="1"/>
        <v>3.63</v>
      </c>
      <c r="G7" s="57"/>
      <c r="H7" s="57"/>
      <c r="I7" s="57"/>
      <c r="J7" s="58">
        <f>C7*3</f>
        <v>23.22</v>
      </c>
      <c r="K7" s="59"/>
      <c r="L7" s="60"/>
      <c r="M7" s="61">
        <f>B7</f>
        <v>3.63</v>
      </c>
    </row>
    <row r="8" spans="1:13" x14ac:dyDescent="0.2">
      <c r="A8" s="19" t="s">
        <v>91</v>
      </c>
      <c r="B8" s="54">
        <v>3.1</v>
      </c>
      <c r="C8" s="55">
        <v>7.28</v>
      </c>
      <c r="D8" s="56">
        <f t="shared" si="0"/>
        <v>3.1</v>
      </c>
      <c r="E8" s="56">
        <f>C8*3</f>
        <v>21.84</v>
      </c>
      <c r="F8" s="57">
        <f t="shared" si="1"/>
        <v>3.1</v>
      </c>
      <c r="G8" s="57">
        <f t="shared" si="2"/>
        <v>6.48</v>
      </c>
      <c r="H8" s="57"/>
      <c r="I8" s="57"/>
      <c r="J8" s="58">
        <f>C8*3</f>
        <v>21.84</v>
      </c>
      <c r="K8" s="59"/>
      <c r="L8" s="60"/>
      <c r="M8" s="61">
        <f>B8</f>
        <v>3.1</v>
      </c>
    </row>
    <row r="9" spans="1:13" x14ac:dyDescent="0.2">
      <c r="A9" s="19" t="s">
        <v>92</v>
      </c>
      <c r="B9" s="54">
        <v>14.72</v>
      </c>
      <c r="C9" s="55">
        <v>1.58</v>
      </c>
      <c r="D9" s="56">
        <f t="shared" si="0"/>
        <v>14.72</v>
      </c>
      <c r="E9" s="56"/>
      <c r="F9" s="57">
        <f t="shared" si="1"/>
        <v>14.72</v>
      </c>
      <c r="G9" s="57">
        <f t="shared" si="2"/>
        <v>0.78</v>
      </c>
      <c r="H9" s="57"/>
      <c r="I9" s="57"/>
      <c r="J9" s="58"/>
      <c r="K9" s="59">
        <f t="shared" ref="K9:K16" si="3">B9</f>
        <v>14.72</v>
      </c>
      <c r="L9" s="60">
        <f t="shared" ref="L9:L16" si="4">C9*3</f>
        <v>4.74</v>
      </c>
      <c r="M9" s="61"/>
    </row>
    <row r="10" spans="1:13" x14ac:dyDescent="0.2">
      <c r="A10" s="19" t="s">
        <v>93</v>
      </c>
      <c r="B10" s="54">
        <v>10.48</v>
      </c>
      <c r="C10" s="55">
        <v>13</v>
      </c>
      <c r="D10" s="56">
        <f t="shared" si="0"/>
        <v>10.48</v>
      </c>
      <c r="E10" s="56"/>
      <c r="F10" s="57">
        <f t="shared" si="1"/>
        <v>10.48</v>
      </c>
      <c r="G10" s="57">
        <f t="shared" si="2"/>
        <v>12.2</v>
      </c>
      <c r="H10" s="57"/>
      <c r="I10" s="57"/>
      <c r="J10" s="58"/>
      <c r="K10" s="59">
        <f t="shared" si="3"/>
        <v>10.48</v>
      </c>
      <c r="L10" s="60">
        <f t="shared" si="4"/>
        <v>39</v>
      </c>
      <c r="M10" s="61"/>
    </row>
    <row r="11" spans="1:13" x14ac:dyDescent="0.2">
      <c r="A11" s="19" t="s">
        <v>94</v>
      </c>
      <c r="B11" s="54">
        <v>3.4</v>
      </c>
      <c r="C11" s="55">
        <v>8.48</v>
      </c>
      <c r="D11" s="56">
        <f t="shared" si="0"/>
        <v>3.4</v>
      </c>
      <c r="E11" s="56"/>
      <c r="F11" s="57">
        <f t="shared" si="1"/>
        <v>3.4</v>
      </c>
      <c r="G11" s="57"/>
      <c r="H11" s="57"/>
      <c r="I11" s="57"/>
      <c r="J11" s="58"/>
      <c r="K11" s="59">
        <f t="shared" si="3"/>
        <v>3.4</v>
      </c>
      <c r="L11" s="60">
        <f t="shared" si="4"/>
        <v>25.44</v>
      </c>
      <c r="M11" s="61"/>
    </row>
    <row r="12" spans="1:13" x14ac:dyDescent="0.2">
      <c r="A12" s="19" t="s">
        <v>95</v>
      </c>
      <c r="B12" s="54">
        <v>2.17</v>
      </c>
      <c r="C12" s="55">
        <v>6.44</v>
      </c>
      <c r="D12" s="56">
        <f t="shared" si="0"/>
        <v>2.17</v>
      </c>
      <c r="E12" s="56"/>
      <c r="F12" s="57">
        <f t="shared" si="1"/>
        <v>2.17</v>
      </c>
      <c r="G12" s="57"/>
      <c r="H12" s="57"/>
      <c r="I12" s="57"/>
      <c r="J12" s="58"/>
      <c r="K12" s="59">
        <f t="shared" si="3"/>
        <v>2.17</v>
      </c>
      <c r="L12" s="60">
        <f t="shared" si="4"/>
        <v>19.32</v>
      </c>
      <c r="M12" s="61"/>
    </row>
    <row r="13" spans="1:13" x14ac:dyDescent="0.2">
      <c r="A13" s="19" t="s">
        <v>96</v>
      </c>
      <c r="B13" s="54">
        <v>10.11</v>
      </c>
      <c r="C13" s="55">
        <v>12.74</v>
      </c>
      <c r="D13" s="56">
        <f t="shared" si="0"/>
        <v>10.11</v>
      </c>
      <c r="E13" s="56"/>
      <c r="F13" s="57">
        <f t="shared" si="1"/>
        <v>10.11</v>
      </c>
      <c r="G13" s="57"/>
      <c r="H13" s="57"/>
      <c r="I13" s="57"/>
      <c r="J13" s="58"/>
      <c r="K13" s="59">
        <f t="shared" si="3"/>
        <v>10.11</v>
      </c>
      <c r="L13" s="60">
        <f t="shared" si="4"/>
        <v>38.22</v>
      </c>
      <c r="M13" s="61"/>
    </row>
    <row r="14" spans="1:13" x14ac:dyDescent="0.2">
      <c r="A14" s="19" t="s">
        <v>97</v>
      </c>
      <c r="B14" s="54">
        <v>54.8</v>
      </c>
      <c r="C14" s="55">
        <v>36.5</v>
      </c>
      <c r="D14" s="56">
        <f t="shared" si="0"/>
        <v>54.8</v>
      </c>
      <c r="E14" s="56"/>
      <c r="F14" s="57">
        <f t="shared" si="1"/>
        <v>54.8</v>
      </c>
      <c r="G14" s="57">
        <f t="shared" si="2"/>
        <v>35.700000000000003</v>
      </c>
      <c r="H14" s="57"/>
      <c r="I14" s="57"/>
      <c r="J14" s="58"/>
      <c r="K14" s="59">
        <f t="shared" si="3"/>
        <v>54.8</v>
      </c>
      <c r="L14" s="60">
        <f t="shared" si="4"/>
        <v>109.5</v>
      </c>
      <c r="M14" s="61"/>
    </row>
    <row r="15" spans="1:13" x14ac:dyDescent="0.2">
      <c r="A15" s="19" t="s">
        <v>98</v>
      </c>
      <c r="B15" s="54">
        <v>5.59</v>
      </c>
      <c r="C15" s="55">
        <v>10.24</v>
      </c>
      <c r="D15" s="56">
        <f t="shared" si="0"/>
        <v>5.59</v>
      </c>
      <c r="E15" s="56"/>
      <c r="F15" s="57">
        <f t="shared" si="1"/>
        <v>5.59</v>
      </c>
      <c r="G15" s="57"/>
      <c r="H15" s="57"/>
      <c r="I15" s="57"/>
      <c r="J15" s="58"/>
      <c r="K15" s="59">
        <f t="shared" si="3"/>
        <v>5.59</v>
      </c>
      <c r="L15" s="60">
        <f t="shared" si="4"/>
        <v>30.72</v>
      </c>
      <c r="M15" s="61"/>
    </row>
    <row r="16" spans="1:13" x14ac:dyDescent="0.2">
      <c r="A16" s="19" t="s">
        <v>99</v>
      </c>
      <c r="B16" s="54">
        <v>22.49</v>
      </c>
      <c r="C16" s="55">
        <v>19.510000000000002</v>
      </c>
      <c r="D16" s="56">
        <f t="shared" si="0"/>
        <v>22.49</v>
      </c>
      <c r="E16" s="56"/>
      <c r="F16" s="57">
        <f t="shared" si="1"/>
        <v>22.49</v>
      </c>
      <c r="G16" s="57"/>
      <c r="H16" s="57">
        <f t="shared" si="2"/>
        <v>21.689999999999998</v>
      </c>
      <c r="I16" s="57"/>
      <c r="J16" s="58"/>
      <c r="K16" s="59">
        <f t="shared" si="3"/>
        <v>22.49</v>
      </c>
      <c r="L16" s="60">
        <f t="shared" si="4"/>
        <v>58.53</v>
      </c>
      <c r="M16" s="61"/>
    </row>
    <row r="17" spans="1:13" x14ac:dyDescent="0.2">
      <c r="A17" s="19" t="s">
        <v>100</v>
      </c>
      <c r="B17" s="54">
        <v>17.010000000000002</v>
      </c>
      <c r="C17" s="55">
        <v>17.46</v>
      </c>
      <c r="D17" s="56">
        <f t="shared" si="0"/>
        <v>17.010000000000002</v>
      </c>
      <c r="E17" s="56">
        <f>C17*3</f>
        <v>52.38</v>
      </c>
      <c r="F17" s="57">
        <f t="shared" si="1"/>
        <v>17.010000000000002</v>
      </c>
      <c r="G17" s="57"/>
      <c r="H17" s="57"/>
      <c r="I17" s="57"/>
      <c r="J17" s="58">
        <f>C17*3</f>
        <v>52.38</v>
      </c>
      <c r="K17" s="59"/>
      <c r="L17" s="60"/>
      <c r="M17" s="61">
        <f>B17</f>
        <v>17.010000000000002</v>
      </c>
    </row>
    <row r="18" spans="1:13" x14ac:dyDescent="0.2">
      <c r="A18" s="19" t="s">
        <v>87</v>
      </c>
      <c r="B18" s="54">
        <v>2.95</v>
      </c>
      <c r="C18" s="55">
        <v>6.94</v>
      </c>
      <c r="D18" s="56">
        <f t="shared" si="0"/>
        <v>2.95</v>
      </c>
      <c r="E18" s="56">
        <f>C18*3</f>
        <v>20.82</v>
      </c>
      <c r="F18" s="57">
        <f t="shared" si="1"/>
        <v>2.95</v>
      </c>
      <c r="G18" s="57"/>
      <c r="H18" s="57"/>
      <c r="I18" s="57"/>
      <c r="J18" s="58">
        <f>C18*3</f>
        <v>20.82</v>
      </c>
      <c r="K18" s="59"/>
      <c r="L18" s="60"/>
      <c r="M18" s="61">
        <f>B18</f>
        <v>2.95</v>
      </c>
    </row>
    <row r="19" spans="1:13" x14ac:dyDescent="0.2">
      <c r="A19" s="19" t="s">
        <v>101</v>
      </c>
      <c r="B19" s="54">
        <v>4.97</v>
      </c>
      <c r="C19" s="55">
        <v>8.9600000000000009</v>
      </c>
      <c r="D19" s="56">
        <f t="shared" si="0"/>
        <v>4.97</v>
      </c>
      <c r="E19" s="56">
        <f>C19*3</f>
        <v>26.880000000000003</v>
      </c>
      <c r="F19" s="57">
        <f t="shared" si="1"/>
        <v>4.97</v>
      </c>
      <c r="G19" s="57"/>
      <c r="H19" s="57"/>
      <c r="I19" s="57"/>
      <c r="J19" s="58">
        <f>C19*3</f>
        <v>26.880000000000003</v>
      </c>
      <c r="K19" s="59"/>
      <c r="L19" s="60"/>
      <c r="M19" s="61">
        <f>B19</f>
        <v>4.97</v>
      </c>
    </row>
    <row r="20" spans="1:13" x14ac:dyDescent="0.2">
      <c r="A20" s="19" t="s">
        <v>102</v>
      </c>
      <c r="B20" s="54">
        <v>6.36</v>
      </c>
      <c r="C20" s="55">
        <v>10.36</v>
      </c>
      <c r="D20" s="56">
        <f t="shared" si="0"/>
        <v>6.36</v>
      </c>
      <c r="E20" s="56">
        <f>C20*3</f>
        <v>31.08</v>
      </c>
      <c r="F20" s="57">
        <f t="shared" si="1"/>
        <v>6.36</v>
      </c>
      <c r="G20" s="57"/>
      <c r="H20" s="57"/>
      <c r="I20" s="57"/>
      <c r="J20" s="58">
        <f>C20*3</f>
        <v>31.08</v>
      </c>
      <c r="K20" s="59"/>
      <c r="L20" s="60"/>
      <c r="M20" s="61">
        <f>B20</f>
        <v>6.36</v>
      </c>
    </row>
    <row r="21" spans="1:13" x14ac:dyDescent="0.2">
      <c r="A21" s="19" t="s">
        <v>101</v>
      </c>
      <c r="B21" s="54">
        <v>3.18</v>
      </c>
      <c r="C21" s="55">
        <v>7.52</v>
      </c>
      <c r="D21" s="56">
        <f t="shared" si="0"/>
        <v>3.18</v>
      </c>
      <c r="E21" s="56"/>
      <c r="F21" s="57">
        <f t="shared" si="1"/>
        <v>3.18</v>
      </c>
      <c r="G21" s="57"/>
      <c r="H21" s="57">
        <f t="shared" si="2"/>
        <v>2.38</v>
      </c>
      <c r="I21" s="57"/>
      <c r="J21" s="58"/>
      <c r="K21" s="59">
        <f>B21</f>
        <v>3.18</v>
      </c>
      <c r="L21" s="60">
        <f>C21*3</f>
        <v>22.56</v>
      </c>
      <c r="M21" s="61"/>
    </row>
    <row r="22" spans="1:13" x14ac:dyDescent="0.2">
      <c r="A22" s="19" t="s">
        <v>103</v>
      </c>
      <c r="B22" s="54">
        <v>45.8</v>
      </c>
      <c r="C22" s="55">
        <v>37.31</v>
      </c>
      <c r="D22" s="56">
        <f t="shared" si="0"/>
        <v>45.8</v>
      </c>
      <c r="E22" s="56"/>
      <c r="F22" s="57">
        <f t="shared" si="1"/>
        <v>45.8</v>
      </c>
      <c r="G22" s="57"/>
      <c r="H22" s="57">
        <f t="shared" si="2"/>
        <v>45</v>
      </c>
      <c r="I22" s="57"/>
      <c r="J22" s="58"/>
      <c r="K22" s="59">
        <f>B22</f>
        <v>45.8</v>
      </c>
      <c r="L22" s="60">
        <f>C22*3</f>
        <v>111.93</v>
      </c>
      <c r="M22" s="61"/>
    </row>
    <row r="23" spans="1:13" x14ac:dyDescent="0.2">
      <c r="A23" s="19" t="s">
        <v>104</v>
      </c>
      <c r="B23" s="54">
        <v>17.48</v>
      </c>
      <c r="C23" s="55">
        <v>28.22</v>
      </c>
      <c r="D23" s="56">
        <f t="shared" si="0"/>
        <v>17.48</v>
      </c>
      <c r="E23" s="56"/>
      <c r="F23" s="57">
        <f t="shared" si="1"/>
        <v>17.48</v>
      </c>
      <c r="G23" s="57"/>
      <c r="H23" s="57">
        <f t="shared" si="2"/>
        <v>16.68</v>
      </c>
      <c r="I23" s="57"/>
      <c r="J23" s="58"/>
      <c r="K23" s="59">
        <f>B23</f>
        <v>17.48</v>
      </c>
      <c r="L23" s="60">
        <f>C23*3</f>
        <v>84.66</v>
      </c>
      <c r="M23" s="61"/>
    </row>
    <row r="24" spans="1:13" x14ac:dyDescent="0.2">
      <c r="A24" s="19" t="s">
        <v>101</v>
      </c>
      <c r="B24" s="54">
        <v>12.12</v>
      </c>
      <c r="C24" s="55">
        <v>16.55</v>
      </c>
      <c r="D24" s="56">
        <f t="shared" si="0"/>
        <v>12.12</v>
      </c>
      <c r="E24" s="56"/>
      <c r="F24" s="57">
        <f t="shared" si="1"/>
        <v>12.12</v>
      </c>
      <c r="G24" s="57"/>
      <c r="H24" s="57">
        <f t="shared" si="2"/>
        <v>11.319999999999999</v>
      </c>
      <c r="I24" s="57"/>
      <c r="J24" s="58"/>
      <c r="K24" s="59">
        <f>B24</f>
        <v>12.12</v>
      </c>
      <c r="L24" s="60">
        <f>C24*3</f>
        <v>49.650000000000006</v>
      </c>
      <c r="M24" s="61"/>
    </row>
    <row r="25" spans="1:13" x14ac:dyDescent="0.2">
      <c r="A25" s="19" t="s">
        <v>105</v>
      </c>
      <c r="B25" s="54">
        <v>21.18</v>
      </c>
      <c r="C25" s="55">
        <v>18.559999999999999</v>
      </c>
      <c r="D25" s="56">
        <f t="shared" si="0"/>
        <v>21.18</v>
      </c>
      <c r="E25" s="56"/>
      <c r="F25" s="57">
        <f t="shared" si="1"/>
        <v>21.18</v>
      </c>
      <c r="G25" s="57"/>
      <c r="H25" s="57">
        <f t="shared" si="2"/>
        <v>20.38</v>
      </c>
      <c r="I25" s="57"/>
      <c r="J25" s="58"/>
      <c r="K25" s="59">
        <f>B25</f>
        <v>21.18</v>
      </c>
      <c r="L25" s="60">
        <f>C25*3</f>
        <v>55.679999999999993</v>
      </c>
      <c r="M25" s="61"/>
    </row>
    <row r="26" spans="1:13" x14ac:dyDescent="0.2">
      <c r="A26" s="19" t="s">
        <v>106</v>
      </c>
      <c r="B26" s="54">
        <v>6.65</v>
      </c>
      <c r="C26" s="55">
        <v>11.32</v>
      </c>
      <c r="D26" s="56">
        <f t="shared" si="0"/>
        <v>6.65</v>
      </c>
      <c r="E26" s="56">
        <f>C26*3</f>
        <v>33.96</v>
      </c>
      <c r="F26" s="57">
        <f t="shared" si="1"/>
        <v>6.65</v>
      </c>
      <c r="G26" s="57"/>
      <c r="H26" s="57"/>
      <c r="I26" s="57"/>
      <c r="J26" s="58">
        <f>C26*3</f>
        <v>33.96</v>
      </c>
      <c r="K26" s="59"/>
      <c r="L26" s="60"/>
      <c r="M26" s="61">
        <f>B26</f>
        <v>6.65</v>
      </c>
    </row>
    <row r="27" spans="1:13" x14ac:dyDescent="0.2">
      <c r="A27" s="19" t="s">
        <v>107</v>
      </c>
      <c r="B27" s="54">
        <v>15.5</v>
      </c>
      <c r="C27" s="55">
        <v>29.87</v>
      </c>
      <c r="D27" s="56">
        <f t="shared" si="0"/>
        <v>15.5</v>
      </c>
      <c r="E27" s="56"/>
      <c r="F27" s="57">
        <f t="shared" si="1"/>
        <v>15.5</v>
      </c>
      <c r="G27" s="57"/>
      <c r="H27" s="57">
        <f t="shared" si="2"/>
        <v>14.7</v>
      </c>
      <c r="I27" s="57"/>
      <c r="J27" s="58"/>
      <c r="K27" s="59">
        <f>B27</f>
        <v>15.5</v>
      </c>
      <c r="L27" s="60">
        <f>C27*3</f>
        <v>89.61</v>
      </c>
      <c r="M27" s="61"/>
    </row>
    <row r="28" spans="1:13" x14ac:dyDescent="0.2">
      <c r="A28" s="63"/>
      <c r="B28" s="64">
        <f t="shared" ref="B28:M28" si="5">ROUND(SUM(B3:B23),2)</f>
        <v>276.93</v>
      </c>
      <c r="C28" s="64">
        <f t="shared" si="5"/>
        <v>301.70999999999998</v>
      </c>
      <c r="D28" s="64">
        <f t="shared" si="5"/>
        <v>276.93</v>
      </c>
      <c r="E28" s="64">
        <f t="shared" si="5"/>
        <v>216.69</v>
      </c>
      <c r="F28" s="64">
        <f t="shared" si="5"/>
        <v>276.93</v>
      </c>
      <c r="G28" s="64">
        <f t="shared" si="5"/>
        <v>100.7</v>
      </c>
      <c r="H28" s="64">
        <f t="shared" ref="H28" si="6">ROUND(SUM(H3:H23),2)</f>
        <v>85.75</v>
      </c>
      <c r="I28" s="64"/>
      <c r="J28" s="64">
        <f t="shared" si="5"/>
        <v>216.69</v>
      </c>
      <c r="K28" s="64">
        <f t="shared" si="5"/>
        <v>228.68</v>
      </c>
      <c r="L28" s="64">
        <f t="shared" si="5"/>
        <v>688.44</v>
      </c>
      <c r="M28" s="64">
        <f t="shared" si="5"/>
        <v>48.25</v>
      </c>
    </row>
    <row r="29" spans="1:13" x14ac:dyDescent="0.2">
      <c r="L29" s="46"/>
      <c r="M29" s="46"/>
    </row>
    <row r="30" spans="1:13" x14ac:dyDescent="0.2">
      <c r="K30" s="46" t="s">
        <v>108</v>
      </c>
      <c r="L30" s="46" t="e">
        <f>SUM(J28,#REF!)</f>
        <v>#REF!</v>
      </c>
      <c r="M30" s="46" t="s">
        <v>109</v>
      </c>
    </row>
    <row r="32" spans="1:13" x14ac:dyDescent="0.2">
      <c r="A32" s="347" t="s">
        <v>43</v>
      </c>
      <c r="B32" s="347"/>
      <c r="C32" s="347"/>
      <c r="D32" s="347"/>
      <c r="F32" s="66" t="s">
        <v>110</v>
      </c>
      <c r="G32" s="65"/>
      <c r="H32" s="65" t="s">
        <v>111</v>
      </c>
      <c r="I32" s="65" t="s">
        <v>112</v>
      </c>
      <c r="J32" s="65" t="s">
        <v>17</v>
      </c>
      <c r="K32" s="31"/>
    </row>
    <row r="33" spans="1:11" x14ac:dyDescent="0.2">
      <c r="A33" s="67" t="s">
        <v>113</v>
      </c>
      <c r="B33" s="67">
        <f>0.6*2.1*1.2</f>
        <v>1.512</v>
      </c>
      <c r="C33" s="67">
        <v>2</v>
      </c>
      <c r="D33" s="67">
        <f t="shared" ref="D33:D39" si="7">ROUND(B33*C33,2)</f>
        <v>3.02</v>
      </c>
      <c r="F33" s="22" t="s">
        <v>114</v>
      </c>
      <c r="G33" s="67">
        <v>1</v>
      </c>
      <c r="H33" s="67">
        <v>7.37</v>
      </c>
      <c r="I33" s="67">
        <v>3</v>
      </c>
      <c r="J33" s="67">
        <f>H33*I33</f>
        <v>22.11</v>
      </c>
      <c r="K33" s="31"/>
    </row>
    <row r="34" spans="1:11" x14ac:dyDescent="0.2">
      <c r="A34" s="67" t="s">
        <v>115</v>
      </c>
      <c r="B34" s="67">
        <f>0.7*2.1*1.2</f>
        <v>1.764</v>
      </c>
      <c r="C34" s="67">
        <v>9</v>
      </c>
      <c r="D34" s="67">
        <f t="shared" si="7"/>
        <v>15.88</v>
      </c>
      <c r="F34" s="67" t="s">
        <v>116</v>
      </c>
      <c r="G34" s="67">
        <v>1</v>
      </c>
      <c r="H34" s="67">
        <v>4.4400000000000004</v>
      </c>
      <c r="I34" s="67">
        <v>3</v>
      </c>
      <c r="J34" s="67">
        <f>H34*I34</f>
        <v>13.32</v>
      </c>
      <c r="K34" s="31"/>
    </row>
    <row r="35" spans="1:11" x14ac:dyDescent="0.2">
      <c r="A35" s="67" t="s">
        <v>117</v>
      </c>
      <c r="B35" s="67">
        <f>0.8*2.1*1.2</f>
        <v>2.016</v>
      </c>
      <c r="C35" s="67">
        <v>8</v>
      </c>
      <c r="D35" s="67">
        <f t="shared" si="7"/>
        <v>16.13</v>
      </c>
      <c r="F35" s="68" t="s">
        <v>118</v>
      </c>
      <c r="G35" s="69">
        <v>1</v>
      </c>
      <c r="H35" s="69">
        <v>4</v>
      </c>
      <c r="I35" s="69">
        <v>3</v>
      </c>
      <c r="J35" s="69">
        <f>H35*I35</f>
        <v>12</v>
      </c>
      <c r="K35" s="31"/>
    </row>
    <row r="36" spans="1:11" x14ac:dyDescent="0.2">
      <c r="A36" s="22" t="s">
        <v>119</v>
      </c>
      <c r="B36" s="22">
        <f>0.9*2.1*1.2</f>
        <v>2.2680000000000002</v>
      </c>
      <c r="C36" s="22">
        <v>1</v>
      </c>
      <c r="D36" s="67">
        <f t="shared" si="7"/>
        <v>2.27</v>
      </c>
      <c r="G36" s="70"/>
      <c r="H36" s="70"/>
      <c r="I36" s="70"/>
      <c r="J36" s="70"/>
      <c r="K36" s="70"/>
    </row>
    <row r="37" spans="1:11" x14ac:dyDescent="0.2">
      <c r="A37" s="22" t="s">
        <v>120</v>
      </c>
      <c r="B37" s="22">
        <f>1*2.1*1.2</f>
        <v>2.52</v>
      </c>
      <c r="C37" s="22">
        <v>1</v>
      </c>
      <c r="D37" s="67">
        <f t="shared" si="7"/>
        <v>2.52</v>
      </c>
      <c r="F37" s="62"/>
      <c r="G37" s="65" t="s">
        <v>121</v>
      </c>
      <c r="H37" s="65" t="s">
        <v>122</v>
      </c>
      <c r="I37" s="70"/>
      <c r="J37" s="70"/>
      <c r="K37" s="70"/>
    </row>
    <row r="38" spans="1:11" x14ac:dyDescent="0.2">
      <c r="A38" s="22" t="s">
        <v>123</v>
      </c>
      <c r="B38" s="22">
        <f>1*2.1*1.2</f>
        <v>2.52</v>
      </c>
      <c r="C38" s="22">
        <v>1</v>
      </c>
      <c r="D38" s="67">
        <f t="shared" si="7"/>
        <v>2.52</v>
      </c>
      <c r="F38" s="22" t="s">
        <v>124</v>
      </c>
      <c r="G38" s="67">
        <v>226.08</v>
      </c>
      <c r="H38" s="67">
        <v>81.44</v>
      </c>
      <c r="I38" s="70"/>
      <c r="J38" s="70"/>
      <c r="K38" s="70"/>
    </row>
    <row r="39" spans="1:11" x14ac:dyDescent="0.2">
      <c r="A39" s="22" t="s">
        <v>125</v>
      </c>
      <c r="B39" s="22">
        <f>0.8*1.4*1.2</f>
        <v>1.3439999999999999</v>
      </c>
      <c r="C39" s="22">
        <v>1</v>
      </c>
      <c r="D39" s="67">
        <f t="shared" si="7"/>
        <v>1.34</v>
      </c>
      <c r="G39" s="70"/>
      <c r="H39" s="70"/>
      <c r="I39" s="70"/>
      <c r="J39" s="70"/>
      <c r="K39" s="70"/>
    </row>
    <row r="40" spans="1:11" x14ac:dyDescent="0.2">
      <c r="D40" s="22">
        <f>SUM(D33:D39)</f>
        <v>43.680000000000014</v>
      </c>
      <c r="G40" s="70"/>
      <c r="H40" s="70"/>
      <c r="I40" s="70"/>
      <c r="J40" s="70"/>
      <c r="K40" s="70"/>
    </row>
    <row r="41" spans="1:11" x14ac:dyDescent="0.2">
      <c r="F41" s="348" t="s">
        <v>126</v>
      </c>
      <c r="G41" s="348"/>
      <c r="H41" s="348"/>
      <c r="I41" s="70"/>
      <c r="J41" s="70"/>
      <c r="K41" s="70"/>
    </row>
    <row r="42" spans="1:11" x14ac:dyDescent="0.2">
      <c r="A42" s="348" t="s">
        <v>127</v>
      </c>
      <c r="B42" s="348"/>
      <c r="C42" s="348"/>
      <c r="F42" s="22" t="s">
        <v>97</v>
      </c>
      <c r="G42" s="67">
        <v>54.8</v>
      </c>
      <c r="H42" s="67"/>
      <c r="I42" s="70"/>
      <c r="J42" s="70"/>
      <c r="K42" s="70"/>
    </row>
    <row r="43" spans="1:11" x14ac:dyDescent="0.2">
      <c r="A43" s="22" t="s">
        <v>128</v>
      </c>
      <c r="B43" s="22">
        <f>0.65*0.65</f>
        <v>0.42250000000000004</v>
      </c>
      <c r="C43" s="22">
        <v>1</v>
      </c>
      <c r="D43" s="46">
        <f>B43*C43</f>
        <v>0.42250000000000004</v>
      </c>
      <c r="G43" s="70"/>
      <c r="H43" s="70"/>
      <c r="I43" s="70"/>
      <c r="J43" s="70"/>
      <c r="K43" s="70"/>
    </row>
    <row r="44" spans="1:11" x14ac:dyDescent="0.2">
      <c r="A44" s="22" t="s">
        <v>129</v>
      </c>
      <c r="B44" s="22">
        <f>0.85*0.8</f>
        <v>0.68</v>
      </c>
      <c r="C44" s="22">
        <v>2</v>
      </c>
      <c r="D44" s="46">
        <f t="shared" ref="D44:D54" si="8">B44*C44</f>
        <v>1.36</v>
      </c>
      <c r="G44" s="70"/>
      <c r="H44" s="70"/>
      <c r="I44" s="70"/>
      <c r="J44" s="70"/>
      <c r="K44" s="70"/>
    </row>
    <row r="45" spans="1:11" x14ac:dyDescent="0.2">
      <c r="A45" s="22" t="s">
        <v>130</v>
      </c>
      <c r="B45" s="22">
        <f>0.95*1.8</f>
        <v>1.71</v>
      </c>
      <c r="C45" s="22">
        <v>2</v>
      </c>
      <c r="D45" s="46">
        <f t="shared" si="8"/>
        <v>3.42</v>
      </c>
      <c r="G45" s="70"/>
      <c r="H45" s="70"/>
      <c r="I45" s="70"/>
      <c r="J45" s="70"/>
      <c r="K45" s="70"/>
    </row>
    <row r="46" spans="1:11" x14ac:dyDescent="0.2">
      <c r="A46" s="22" t="s">
        <v>131</v>
      </c>
      <c r="B46" s="22">
        <f>1*0.8</f>
        <v>0.8</v>
      </c>
      <c r="C46" s="22">
        <v>2</v>
      </c>
      <c r="D46" s="46">
        <f t="shared" si="8"/>
        <v>1.6</v>
      </c>
      <c r="G46" s="70"/>
      <c r="H46" s="70"/>
      <c r="I46" s="70"/>
      <c r="J46" s="70"/>
      <c r="K46" s="70"/>
    </row>
    <row r="47" spans="1:11" x14ac:dyDescent="0.2">
      <c r="A47" s="22" t="s">
        <v>132</v>
      </c>
      <c r="B47" s="67">
        <f>1.1*1.8</f>
        <v>1.9800000000000002</v>
      </c>
      <c r="C47" s="67">
        <v>2</v>
      </c>
      <c r="D47" s="46">
        <f t="shared" si="8"/>
        <v>3.9600000000000004</v>
      </c>
      <c r="E47" s="72"/>
      <c r="F47" s="72"/>
      <c r="G47" s="72"/>
      <c r="H47" s="71"/>
      <c r="I47" s="70"/>
      <c r="J47" s="70"/>
    </row>
    <row r="48" spans="1:11" x14ac:dyDescent="0.2">
      <c r="A48" s="22" t="s">
        <v>133</v>
      </c>
      <c r="B48" s="67">
        <f>1.1*1.95</f>
        <v>2.145</v>
      </c>
      <c r="C48" s="67">
        <v>2</v>
      </c>
      <c r="D48" s="46">
        <f t="shared" si="8"/>
        <v>4.29</v>
      </c>
      <c r="E48" s="72"/>
      <c r="F48" s="72"/>
      <c r="G48" s="72"/>
      <c r="H48" s="71"/>
      <c r="I48" s="70"/>
      <c r="J48" s="70"/>
    </row>
    <row r="49" spans="1:11" x14ac:dyDescent="0.2">
      <c r="A49" s="22" t="s">
        <v>134</v>
      </c>
      <c r="B49" s="67">
        <f>1.3*1.1</f>
        <v>1.4300000000000002</v>
      </c>
      <c r="C49" s="67">
        <v>1</v>
      </c>
      <c r="D49" s="46">
        <f t="shared" si="8"/>
        <v>1.4300000000000002</v>
      </c>
      <c r="E49" s="72"/>
      <c r="F49" s="73"/>
      <c r="G49" s="72"/>
      <c r="H49" s="71"/>
      <c r="I49" s="70"/>
      <c r="J49" s="70"/>
    </row>
    <row r="50" spans="1:11" x14ac:dyDescent="0.2">
      <c r="A50" s="22" t="s">
        <v>135</v>
      </c>
      <c r="B50" s="74">
        <f>1.35*1.1</f>
        <v>1.4850000000000003</v>
      </c>
      <c r="C50" s="67">
        <v>1</v>
      </c>
      <c r="D50" s="46">
        <f t="shared" si="8"/>
        <v>1.4850000000000003</v>
      </c>
      <c r="E50" s="72"/>
      <c r="F50" s="73"/>
      <c r="G50" s="72"/>
      <c r="H50" s="71"/>
      <c r="I50" s="70"/>
      <c r="J50" s="70"/>
    </row>
    <row r="51" spans="1:11" x14ac:dyDescent="0.2">
      <c r="A51" s="22" t="s">
        <v>136</v>
      </c>
      <c r="B51" s="67">
        <f>1.4*0.95</f>
        <v>1.3299999999999998</v>
      </c>
      <c r="C51" s="67">
        <v>4</v>
      </c>
      <c r="D51" s="46">
        <f t="shared" si="8"/>
        <v>5.3199999999999994</v>
      </c>
      <c r="E51" s="72"/>
      <c r="F51" s="72"/>
      <c r="G51" s="72"/>
      <c r="H51" s="71"/>
      <c r="I51" s="70"/>
      <c r="J51" s="70"/>
    </row>
    <row r="52" spans="1:11" x14ac:dyDescent="0.2">
      <c r="A52" s="22" t="s">
        <v>137</v>
      </c>
      <c r="B52" s="67">
        <f>1.4*1.1</f>
        <v>1.54</v>
      </c>
      <c r="C52" s="67">
        <v>2</v>
      </c>
      <c r="D52" s="46">
        <f t="shared" si="8"/>
        <v>3.08</v>
      </c>
      <c r="E52" s="72"/>
      <c r="F52" s="72"/>
      <c r="G52" s="72"/>
      <c r="H52" s="71"/>
      <c r="I52" s="70"/>
      <c r="J52" s="70"/>
    </row>
    <row r="53" spans="1:11" x14ac:dyDescent="0.2">
      <c r="A53" s="22" t="s">
        <v>138</v>
      </c>
      <c r="B53" s="67">
        <f>2.1*1.95</f>
        <v>4.0949999999999998</v>
      </c>
      <c r="C53" s="67">
        <v>1</v>
      </c>
      <c r="D53" s="46">
        <f t="shared" si="8"/>
        <v>4.0949999999999998</v>
      </c>
      <c r="E53" s="72"/>
      <c r="F53" s="72"/>
      <c r="G53" s="72"/>
      <c r="H53" s="71"/>
      <c r="I53" s="70"/>
      <c r="J53" s="70"/>
    </row>
    <row r="54" spans="1:11" x14ac:dyDescent="0.2">
      <c r="A54" s="22" t="s">
        <v>139</v>
      </c>
      <c r="B54" s="74">
        <f>2*1.6</f>
        <v>3.2</v>
      </c>
      <c r="C54" s="67">
        <v>2</v>
      </c>
      <c r="D54" s="46">
        <f t="shared" si="8"/>
        <v>6.4</v>
      </c>
      <c r="E54" s="72"/>
      <c r="F54" s="73"/>
      <c r="G54" s="72"/>
      <c r="H54" s="71"/>
      <c r="I54" s="70"/>
      <c r="J54" s="70"/>
    </row>
    <row r="55" spans="1:11" x14ac:dyDescent="0.2">
      <c r="A55" s="72"/>
      <c r="B55" s="72"/>
      <c r="C55" s="72"/>
      <c r="D55" s="71">
        <f>SUM(D43:D54)</f>
        <v>36.862499999999997</v>
      </c>
      <c r="E55" s="255">
        <f>D55*3</f>
        <v>110.58749999999999</v>
      </c>
      <c r="F55" s="72"/>
      <c r="G55" s="72"/>
      <c r="H55" s="71"/>
      <c r="I55" s="70"/>
      <c r="J55" s="70"/>
    </row>
    <row r="56" spans="1:11" ht="12.75" customHeight="1" x14ac:dyDescent="0.2">
      <c r="A56" s="72"/>
      <c r="B56" s="72"/>
      <c r="C56" s="72"/>
      <c r="D56" s="71"/>
      <c r="E56" s="199"/>
      <c r="F56" s="346" t="s">
        <v>335</v>
      </c>
      <c r="G56" s="346"/>
      <c r="H56" s="346"/>
      <c r="I56" s="346"/>
      <c r="J56" s="346"/>
    </row>
    <row r="57" spans="1:11" x14ac:dyDescent="0.2">
      <c r="A57" s="75" t="s">
        <v>142</v>
      </c>
      <c r="B57" s="72"/>
      <c r="C57" s="72"/>
      <c r="D57" s="71"/>
      <c r="E57" s="200"/>
      <c r="F57" s="200"/>
      <c r="G57" s="200"/>
      <c r="H57" s="200"/>
      <c r="I57" s="200"/>
      <c r="J57" s="200"/>
    </row>
    <row r="58" spans="1:11" x14ac:dyDescent="0.2">
      <c r="A58" s="75" t="s">
        <v>143</v>
      </c>
      <c r="B58" s="72"/>
      <c r="C58" s="72"/>
      <c r="D58" s="71"/>
      <c r="E58" s="201">
        <v>4823</v>
      </c>
      <c r="F58" s="199" t="s">
        <v>321</v>
      </c>
      <c r="G58" s="199" t="s">
        <v>322</v>
      </c>
      <c r="H58" s="199">
        <v>0.9</v>
      </c>
      <c r="I58" s="202">
        <v>33.78</v>
      </c>
      <c r="J58" s="203">
        <f>H58*I58</f>
        <v>30.402000000000001</v>
      </c>
    </row>
    <row r="59" spans="1:11" x14ac:dyDescent="0.2">
      <c r="A59" s="75" t="s">
        <v>144</v>
      </c>
      <c r="B59" s="72"/>
      <c r="C59" s="72"/>
      <c r="D59" s="71"/>
      <c r="E59" s="201">
        <v>11795</v>
      </c>
      <c r="F59" s="199" t="s">
        <v>323</v>
      </c>
      <c r="G59" s="199" t="s">
        <v>17</v>
      </c>
      <c r="H59" s="199">
        <v>0.5</v>
      </c>
      <c r="I59" s="202">
        <v>441.5</v>
      </c>
      <c r="J59" s="203">
        <f t="shared" ref="J59:J64" si="9">H59*I59</f>
        <v>220.75</v>
      </c>
      <c r="K59" s="46" t="s">
        <v>320</v>
      </c>
    </row>
    <row r="60" spans="1:11" x14ac:dyDescent="0.2">
      <c r="A60" s="75"/>
      <c r="B60" s="72"/>
      <c r="C60" s="72"/>
      <c r="D60" s="71"/>
      <c r="E60" s="201">
        <v>11795</v>
      </c>
      <c r="F60" s="199" t="s">
        <v>333</v>
      </c>
      <c r="G60" s="199" t="s">
        <v>17</v>
      </c>
      <c r="H60" s="199">
        <f>1.5*0.1</f>
        <v>0.15000000000000002</v>
      </c>
      <c r="I60" s="202">
        <v>441.5</v>
      </c>
      <c r="J60" s="203">
        <f t="shared" si="9"/>
        <v>66.225000000000009</v>
      </c>
      <c r="K60" s="46" t="s">
        <v>332</v>
      </c>
    </row>
    <row r="61" spans="1:11" x14ac:dyDescent="0.2">
      <c r="A61" s="75"/>
      <c r="B61" s="72"/>
      <c r="C61" s="72"/>
      <c r="D61" s="71"/>
      <c r="E61" s="201">
        <v>11795</v>
      </c>
      <c r="F61" s="199" t="s">
        <v>334</v>
      </c>
      <c r="G61" s="199" t="s">
        <v>17</v>
      </c>
      <c r="H61" s="199">
        <v>0.15</v>
      </c>
      <c r="I61" s="202">
        <v>441.5</v>
      </c>
      <c r="J61" s="203">
        <f t="shared" ref="J61" si="10">H61*I61</f>
        <v>66.224999999999994</v>
      </c>
      <c r="K61" s="46" t="s">
        <v>332</v>
      </c>
    </row>
    <row r="62" spans="1:11" x14ac:dyDescent="0.2">
      <c r="A62" s="75" t="s">
        <v>13</v>
      </c>
      <c r="B62" s="72"/>
      <c r="C62" s="72"/>
      <c r="D62" s="71"/>
      <c r="E62" s="201">
        <v>37591</v>
      </c>
      <c r="F62" s="199" t="s">
        <v>324</v>
      </c>
      <c r="G62" s="199" t="s">
        <v>182</v>
      </c>
      <c r="H62" s="199">
        <v>2</v>
      </c>
      <c r="I62" s="202">
        <v>15.881</v>
      </c>
      <c r="J62" s="203">
        <f t="shared" si="9"/>
        <v>31.762</v>
      </c>
    </row>
    <row r="63" spans="1:11" x14ac:dyDescent="0.2">
      <c r="A63" s="72"/>
      <c r="B63" s="72"/>
      <c r="C63" s="72"/>
      <c r="D63" s="71"/>
      <c r="E63" s="201">
        <v>38633</v>
      </c>
      <c r="F63" s="199" t="s">
        <v>325</v>
      </c>
      <c r="G63" s="199" t="s">
        <v>182</v>
      </c>
      <c r="H63" s="199">
        <v>1</v>
      </c>
      <c r="I63" s="202">
        <v>17.48</v>
      </c>
      <c r="J63" s="203">
        <f t="shared" si="9"/>
        <v>17.48</v>
      </c>
    </row>
    <row r="64" spans="1:11" x14ac:dyDescent="0.2">
      <c r="A64" s="72"/>
      <c r="B64" s="72"/>
      <c r="C64" s="72"/>
      <c r="D64" s="71"/>
      <c r="E64" s="201">
        <v>38605</v>
      </c>
      <c r="F64" s="199" t="s">
        <v>326</v>
      </c>
      <c r="G64" s="199" t="s">
        <v>182</v>
      </c>
      <c r="H64" s="199">
        <v>1</v>
      </c>
      <c r="I64" s="202">
        <v>116.57</v>
      </c>
      <c r="J64" s="203">
        <f t="shared" si="9"/>
        <v>116.57</v>
      </c>
    </row>
    <row r="65" spans="1:11" x14ac:dyDescent="0.2">
      <c r="A65" s="72"/>
      <c r="B65" s="72"/>
      <c r="C65" s="72"/>
      <c r="D65" s="71"/>
      <c r="E65" s="344" t="s">
        <v>327</v>
      </c>
      <c r="F65" s="344"/>
      <c r="G65" s="344"/>
      <c r="H65" s="344"/>
      <c r="I65" s="344"/>
      <c r="J65" s="204">
        <f>SUM(J58:J64)</f>
        <v>549.41399999999999</v>
      </c>
    </row>
    <row r="66" spans="1:11" x14ac:dyDescent="0.2">
      <c r="A66" s="72"/>
      <c r="B66" s="72"/>
      <c r="C66" s="72"/>
      <c r="D66" s="71"/>
      <c r="E66" s="199">
        <v>4755</v>
      </c>
      <c r="F66" s="199" t="s">
        <v>328</v>
      </c>
      <c r="G66" s="199" t="s">
        <v>255</v>
      </c>
      <c r="H66" s="199">
        <v>3</v>
      </c>
      <c r="I66" s="203">
        <v>21.12</v>
      </c>
      <c r="J66" s="203">
        <f>H66*I66</f>
        <v>63.36</v>
      </c>
    </row>
    <row r="67" spans="1:11" x14ac:dyDescent="0.2">
      <c r="A67" s="72"/>
      <c r="B67" s="72"/>
      <c r="C67" s="72"/>
      <c r="D67" s="71"/>
      <c r="E67" s="199">
        <v>6121</v>
      </c>
      <c r="F67" s="199" t="s">
        <v>329</v>
      </c>
      <c r="G67" s="199" t="s">
        <v>255</v>
      </c>
      <c r="H67" s="199">
        <v>1.5</v>
      </c>
      <c r="I67" s="203">
        <v>15.87</v>
      </c>
      <c r="J67" s="203">
        <f>H67*I67</f>
        <v>23.805</v>
      </c>
    </row>
    <row r="68" spans="1:11" x14ac:dyDescent="0.2">
      <c r="A68" s="72"/>
      <c r="B68" s="72"/>
      <c r="C68" s="72"/>
      <c r="D68" s="71"/>
      <c r="E68" s="344" t="s">
        <v>330</v>
      </c>
      <c r="F68" s="344"/>
      <c r="G68" s="344"/>
      <c r="H68" s="344"/>
      <c r="I68" s="344"/>
      <c r="J68" s="204">
        <f>SUM(J66:J67)</f>
        <v>87.164999999999992</v>
      </c>
    </row>
    <row r="69" spans="1:11" x14ac:dyDescent="0.2">
      <c r="A69" s="72"/>
      <c r="B69" s="72"/>
      <c r="C69" s="72"/>
      <c r="D69" s="71"/>
      <c r="E69" s="345" t="s">
        <v>331</v>
      </c>
      <c r="F69" s="345"/>
      <c r="G69" s="345"/>
      <c r="H69" s="345"/>
      <c r="I69" s="345"/>
      <c r="J69" s="205">
        <f>J68+J65</f>
        <v>636.57899999999995</v>
      </c>
    </row>
    <row r="70" spans="1:11" x14ac:dyDescent="0.2">
      <c r="A70" s="72"/>
      <c r="B70" s="72"/>
      <c r="C70" s="72"/>
      <c r="D70" s="71"/>
      <c r="E70" s="72"/>
      <c r="F70" s="72"/>
      <c r="G70" s="72"/>
      <c r="H70" s="71"/>
      <c r="I70" s="70"/>
      <c r="J70" s="70"/>
    </row>
    <row r="71" spans="1:11" x14ac:dyDescent="0.2">
      <c r="A71" s="72"/>
      <c r="B71" s="72"/>
      <c r="C71" s="72"/>
      <c r="D71" s="71"/>
      <c r="E71" s="199"/>
      <c r="F71" s="346" t="s">
        <v>337</v>
      </c>
      <c r="G71" s="346"/>
      <c r="H71" s="346"/>
      <c r="I71" s="346"/>
      <c r="J71" s="346"/>
    </row>
    <row r="72" spans="1:11" x14ac:dyDescent="0.2">
      <c r="A72" s="72"/>
      <c r="B72" s="72"/>
      <c r="C72" s="72"/>
      <c r="D72" s="71"/>
      <c r="E72" s="200"/>
      <c r="F72" s="200"/>
      <c r="G72" s="200"/>
      <c r="H72" s="200"/>
      <c r="I72" s="200"/>
      <c r="J72" s="200"/>
    </row>
    <row r="73" spans="1:11" x14ac:dyDescent="0.2">
      <c r="A73" s="72"/>
      <c r="B73" s="72"/>
      <c r="C73" s="72"/>
      <c r="D73" s="71"/>
      <c r="E73" s="201">
        <v>4823</v>
      </c>
      <c r="F73" s="199" t="s">
        <v>321</v>
      </c>
      <c r="G73" s="199" t="s">
        <v>322</v>
      </c>
      <c r="H73" s="199">
        <v>0.9</v>
      </c>
      <c r="I73" s="202">
        <v>33.78</v>
      </c>
      <c r="J73" s="203">
        <f>H73*I73</f>
        <v>30.402000000000001</v>
      </c>
    </row>
    <row r="74" spans="1:11" x14ac:dyDescent="0.2">
      <c r="A74" s="72"/>
      <c r="B74" s="72"/>
      <c r="C74" s="72"/>
      <c r="D74" s="71"/>
      <c r="E74" s="201">
        <v>11795</v>
      </c>
      <c r="F74" s="199" t="s">
        <v>323</v>
      </c>
      <c r="G74" s="199" t="s">
        <v>17</v>
      </c>
      <c r="H74" s="199">
        <v>0.6</v>
      </c>
      <c r="I74" s="202">
        <v>441.5</v>
      </c>
      <c r="J74" s="203">
        <f t="shared" ref="J74:J79" si="11">H74*I74</f>
        <v>264.89999999999998</v>
      </c>
    </row>
    <row r="75" spans="1:11" x14ac:dyDescent="0.2">
      <c r="A75" s="72"/>
      <c r="B75" s="72"/>
      <c r="C75" s="72"/>
      <c r="D75" s="71"/>
      <c r="E75" s="201">
        <v>11795</v>
      </c>
      <c r="F75" s="199" t="s">
        <v>333</v>
      </c>
      <c r="G75" s="199" t="s">
        <v>17</v>
      </c>
      <c r="H75" s="199">
        <f>1.7*0.1</f>
        <v>0.17</v>
      </c>
      <c r="I75" s="202">
        <v>441.5</v>
      </c>
      <c r="J75" s="203">
        <f t="shared" si="11"/>
        <v>75.055000000000007</v>
      </c>
    </row>
    <row r="76" spans="1:11" x14ac:dyDescent="0.2">
      <c r="A76" s="72"/>
      <c r="B76" s="72"/>
      <c r="C76" s="72"/>
      <c r="D76" s="71"/>
      <c r="E76" s="201">
        <v>11795</v>
      </c>
      <c r="F76" s="199" t="s">
        <v>334</v>
      </c>
      <c r="G76" s="199" t="s">
        <v>17</v>
      </c>
      <c r="H76" s="199">
        <v>0.17</v>
      </c>
      <c r="I76" s="202">
        <v>441.5</v>
      </c>
      <c r="J76" s="203">
        <f t="shared" si="11"/>
        <v>75.055000000000007</v>
      </c>
    </row>
    <row r="77" spans="1:11" x14ac:dyDescent="0.2">
      <c r="A77" s="72"/>
      <c r="B77" s="72"/>
      <c r="C77" s="72"/>
      <c r="D77" s="71"/>
      <c r="E77" s="201">
        <v>37591</v>
      </c>
      <c r="F77" s="199" t="s">
        <v>324</v>
      </c>
      <c r="G77" s="199" t="s">
        <v>182</v>
      </c>
      <c r="H77" s="199">
        <v>2</v>
      </c>
      <c r="I77" s="202">
        <v>15.881</v>
      </c>
      <c r="J77" s="203">
        <f t="shared" si="11"/>
        <v>31.762</v>
      </c>
    </row>
    <row r="78" spans="1:11" x14ac:dyDescent="0.2">
      <c r="A78" s="72"/>
      <c r="B78" s="72"/>
      <c r="C78" s="72"/>
      <c r="D78" s="71"/>
      <c r="E78" s="201">
        <v>38633</v>
      </c>
      <c r="F78" s="199" t="s">
        <v>325</v>
      </c>
      <c r="G78" s="199" t="s">
        <v>182</v>
      </c>
      <c r="H78" s="199">
        <v>1</v>
      </c>
      <c r="I78" s="202">
        <v>17.48</v>
      </c>
      <c r="J78" s="203">
        <f t="shared" si="11"/>
        <v>17.48</v>
      </c>
    </row>
    <row r="79" spans="1:11" x14ac:dyDescent="0.2">
      <c r="E79" s="201">
        <v>38605</v>
      </c>
      <c r="F79" s="199" t="s">
        <v>326</v>
      </c>
      <c r="G79" s="199" t="s">
        <v>182</v>
      </c>
      <c r="H79" s="199">
        <v>1</v>
      </c>
      <c r="I79" s="202">
        <v>116.57</v>
      </c>
      <c r="J79" s="203">
        <f t="shared" si="11"/>
        <v>116.57</v>
      </c>
      <c r="K79" s="70"/>
    </row>
    <row r="80" spans="1:11" x14ac:dyDescent="0.2">
      <c r="E80" s="344" t="s">
        <v>327</v>
      </c>
      <c r="F80" s="344"/>
      <c r="G80" s="344"/>
      <c r="H80" s="344"/>
      <c r="I80" s="344"/>
      <c r="J80" s="204">
        <f>SUM(J73:J79)</f>
        <v>611.22399999999993</v>
      </c>
    </row>
    <row r="81" spans="5:10" x14ac:dyDescent="0.2">
      <c r="E81" s="199">
        <v>4755</v>
      </c>
      <c r="F81" s="199" t="s">
        <v>328</v>
      </c>
      <c r="G81" s="199" t="s">
        <v>255</v>
      </c>
      <c r="H81" s="199">
        <v>3.5</v>
      </c>
      <c r="I81" s="203">
        <v>21.12</v>
      </c>
      <c r="J81" s="203">
        <f>H81*I81</f>
        <v>73.92</v>
      </c>
    </row>
    <row r="82" spans="5:10" x14ac:dyDescent="0.2">
      <c r="E82" s="199">
        <v>6121</v>
      </c>
      <c r="F82" s="199" t="s">
        <v>329</v>
      </c>
      <c r="G82" s="199" t="s">
        <v>255</v>
      </c>
      <c r="H82" s="199">
        <v>1.5</v>
      </c>
      <c r="I82" s="203">
        <v>15.87</v>
      </c>
      <c r="J82" s="203">
        <f>H82*I82</f>
        <v>23.805</v>
      </c>
    </row>
    <row r="83" spans="5:10" x14ac:dyDescent="0.2">
      <c r="E83" s="344" t="s">
        <v>330</v>
      </c>
      <c r="F83" s="344"/>
      <c r="G83" s="344"/>
      <c r="H83" s="344"/>
      <c r="I83" s="344"/>
      <c r="J83" s="204">
        <f>SUM(J81:J82)</f>
        <v>97.724999999999994</v>
      </c>
    </row>
    <row r="84" spans="5:10" x14ac:dyDescent="0.2">
      <c r="E84" s="345" t="s">
        <v>331</v>
      </c>
      <c r="F84" s="345"/>
      <c r="G84" s="345"/>
      <c r="H84" s="345"/>
      <c r="I84" s="345"/>
      <c r="J84" s="205">
        <f>J83+J80</f>
        <v>708.94899999999996</v>
      </c>
    </row>
    <row r="86" spans="5:10" x14ac:dyDescent="0.2">
      <c r="E86" s="199"/>
      <c r="F86" s="346" t="s">
        <v>341</v>
      </c>
      <c r="G86" s="346"/>
      <c r="H86" s="346"/>
      <c r="I86" s="346"/>
      <c r="J86" s="346"/>
    </row>
    <row r="87" spans="5:10" x14ac:dyDescent="0.2">
      <c r="E87" s="200"/>
      <c r="F87" s="200"/>
      <c r="G87" s="200"/>
      <c r="H87" s="200"/>
      <c r="I87" s="200"/>
      <c r="J87" s="200"/>
    </row>
    <row r="88" spans="5:10" x14ac:dyDescent="0.2">
      <c r="E88" s="201">
        <v>4823</v>
      </c>
      <c r="F88" s="199" t="s">
        <v>321</v>
      </c>
      <c r="G88" s="199" t="s">
        <v>322</v>
      </c>
      <c r="H88" s="199">
        <v>0.9</v>
      </c>
      <c r="I88" s="202">
        <v>33.78</v>
      </c>
      <c r="J88" s="203">
        <f>H88*I88</f>
        <v>30.402000000000001</v>
      </c>
    </row>
    <row r="89" spans="5:10" x14ac:dyDescent="0.2">
      <c r="E89" s="201">
        <v>11795</v>
      </c>
      <c r="F89" s="199" t="s">
        <v>323</v>
      </c>
      <c r="G89" s="199" t="s">
        <v>17</v>
      </c>
      <c r="H89" s="199">
        <v>0.3</v>
      </c>
      <c r="I89" s="202">
        <v>441.5</v>
      </c>
      <c r="J89" s="203">
        <f t="shared" ref="J89:J94" si="12">H89*I89</f>
        <v>132.44999999999999</v>
      </c>
    </row>
    <row r="90" spans="5:10" x14ac:dyDescent="0.2">
      <c r="E90" s="201">
        <v>11795</v>
      </c>
      <c r="F90" s="199" t="s">
        <v>333</v>
      </c>
      <c r="G90" s="199" t="s">
        <v>17</v>
      </c>
      <c r="H90" s="199">
        <f>1.1*0.1</f>
        <v>0.11000000000000001</v>
      </c>
      <c r="I90" s="202">
        <v>441.5</v>
      </c>
      <c r="J90" s="203">
        <f t="shared" si="12"/>
        <v>48.565000000000005</v>
      </c>
    </row>
    <row r="91" spans="5:10" x14ac:dyDescent="0.2">
      <c r="E91" s="201">
        <v>11795</v>
      </c>
      <c r="F91" s="199" t="s">
        <v>334</v>
      </c>
      <c r="G91" s="199" t="s">
        <v>17</v>
      </c>
      <c r="H91" s="199">
        <v>0.11</v>
      </c>
      <c r="I91" s="202">
        <v>441.5</v>
      </c>
      <c r="J91" s="203">
        <f t="shared" si="12"/>
        <v>48.564999999999998</v>
      </c>
    </row>
    <row r="92" spans="5:10" x14ac:dyDescent="0.2">
      <c r="E92" s="201">
        <v>37591</v>
      </c>
      <c r="F92" s="199" t="s">
        <v>324</v>
      </c>
      <c r="G92" s="199" t="s">
        <v>182</v>
      </c>
      <c r="H92" s="199">
        <v>2</v>
      </c>
      <c r="I92" s="202">
        <v>15.881</v>
      </c>
      <c r="J92" s="203">
        <f t="shared" si="12"/>
        <v>31.762</v>
      </c>
    </row>
    <row r="93" spans="5:10" x14ac:dyDescent="0.2">
      <c r="E93" s="201">
        <v>38633</v>
      </c>
      <c r="F93" s="199" t="s">
        <v>325</v>
      </c>
      <c r="G93" s="199" t="s">
        <v>182</v>
      </c>
      <c r="H93" s="199">
        <v>1</v>
      </c>
      <c r="I93" s="202">
        <v>17.48</v>
      </c>
      <c r="J93" s="203">
        <f t="shared" si="12"/>
        <v>17.48</v>
      </c>
    </row>
    <row r="94" spans="5:10" x14ac:dyDescent="0.2">
      <c r="E94" s="201">
        <v>38605</v>
      </c>
      <c r="F94" s="199" t="s">
        <v>326</v>
      </c>
      <c r="G94" s="199" t="s">
        <v>182</v>
      </c>
      <c r="H94" s="199">
        <v>1</v>
      </c>
      <c r="I94" s="202">
        <v>116.57</v>
      </c>
      <c r="J94" s="203">
        <f t="shared" si="12"/>
        <v>116.57</v>
      </c>
    </row>
    <row r="95" spans="5:10" x14ac:dyDescent="0.2">
      <c r="E95" s="344" t="s">
        <v>327</v>
      </c>
      <c r="F95" s="344"/>
      <c r="G95" s="344"/>
      <c r="H95" s="344"/>
      <c r="I95" s="344"/>
      <c r="J95" s="204">
        <f>SUM(J88:J94)</f>
        <v>425.79399999999998</v>
      </c>
    </row>
    <row r="96" spans="5:10" x14ac:dyDescent="0.2">
      <c r="E96" s="199">
        <v>4755</v>
      </c>
      <c r="F96" s="199" t="s">
        <v>328</v>
      </c>
      <c r="G96" s="199" t="s">
        <v>255</v>
      </c>
      <c r="H96" s="199">
        <v>2.5</v>
      </c>
      <c r="I96" s="203">
        <v>21.12</v>
      </c>
      <c r="J96" s="203">
        <f>H96*I96</f>
        <v>52.800000000000004</v>
      </c>
    </row>
    <row r="97" spans="5:10" x14ac:dyDescent="0.2">
      <c r="E97" s="199">
        <v>6121</v>
      </c>
      <c r="F97" s="199" t="s">
        <v>329</v>
      </c>
      <c r="G97" s="199" t="s">
        <v>255</v>
      </c>
      <c r="H97" s="199">
        <v>1</v>
      </c>
      <c r="I97" s="203">
        <v>15.87</v>
      </c>
      <c r="J97" s="203">
        <f>H97*I97</f>
        <v>15.87</v>
      </c>
    </row>
    <row r="98" spans="5:10" x14ac:dyDescent="0.2">
      <c r="E98" s="344" t="s">
        <v>330</v>
      </c>
      <c r="F98" s="344"/>
      <c r="G98" s="344"/>
      <c r="H98" s="344"/>
      <c r="I98" s="344"/>
      <c r="J98" s="204">
        <f>SUM(J96:J97)</f>
        <v>68.67</v>
      </c>
    </row>
    <row r="99" spans="5:10" x14ac:dyDescent="0.2">
      <c r="E99" s="345" t="s">
        <v>331</v>
      </c>
      <c r="F99" s="345"/>
      <c r="G99" s="345"/>
      <c r="H99" s="345"/>
      <c r="I99" s="345"/>
      <c r="J99" s="205">
        <f>J98+J95</f>
        <v>494.464</v>
      </c>
    </row>
    <row r="101" spans="5:10" x14ac:dyDescent="0.2">
      <c r="E101" s="199"/>
      <c r="F101" s="346" t="s">
        <v>377</v>
      </c>
      <c r="G101" s="346"/>
      <c r="H101" s="346"/>
      <c r="I101" s="346"/>
      <c r="J101" s="346"/>
    </row>
    <row r="102" spans="5:10" x14ac:dyDescent="0.2">
      <c r="E102" s="200"/>
      <c r="F102" s="200"/>
      <c r="G102" s="200"/>
      <c r="H102" s="200"/>
      <c r="I102" s="200"/>
      <c r="J102" s="200"/>
    </row>
    <row r="103" spans="5:10" x14ac:dyDescent="0.2">
      <c r="E103" s="201">
        <v>370</v>
      </c>
      <c r="F103" s="199" t="s">
        <v>380</v>
      </c>
      <c r="G103" s="199" t="s">
        <v>180</v>
      </c>
      <c r="H103" s="199">
        <v>1.61</v>
      </c>
      <c r="I103" s="202">
        <v>82</v>
      </c>
      <c r="J103" s="203">
        <f t="shared" ref="J103:J104" si="13">H103*I103</f>
        <v>132.02000000000001</v>
      </c>
    </row>
    <row r="104" spans="5:10" x14ac:dyDescent="0.2">
      <c r="E104" s="201">
        <v>1379</v>
      </c>
      <c r="F104" s="199" t="s">
        <v>378</v>
      </c>
      <c r="G104" s="199" t="s">
        <v>322</v>
      </c>
      <c r="H104" s="199">
        <v>248.15</v>
      </c>
      <c r="I104" s="202">
        <v>0.61</v>
      </c>
      <c r="J104" s="203">
        <f t="shared" si="13"/>
        <v>151.3715</v>
      </c>
    </row>
    <row r="105" spans="5:10" x14ac:dyDescent="0.2">
      <c r="E105" s="344" t="s">
        <v>327</v>
      </c>
      <c r="F105" s="344"/>
      <c r="G105" s="344"/>
      <c r="H105" s="344"/>
      <c r="I105" s="344"/>
      <c r="J105" s="204">
        <f>SUM(J103:J104)</f>
        <v>283.39150000000001</v>
      </c>
    </row>
    <row r="106" spans="5:10" x14ac:dyDescent="0.2">
      <c r="E106" s="199">
        <v>88309</v>
      </c>
      <c r="F106" s="199" t="s">
        <v>379</v>
      </c>
      <c r="G106" s="199" t="s">
        <v>255</v>
      </c>
      <c r="H106" s="199">
        <v>0.84</v>
      </c>
      <c r="I106" s="203">
        <v>23.68</v>
      </c>
      <c r="J106" s="203">
        <f>H106*I106</f>
        <v>19.891199999999998</v>
      </c>
    </row>
    <row r="107" spans="5:10" x14ac:dyDescent="0.2">
      <c r="E107" s="199">
        <v>88316</v>
      </c>
      <c r="F107" s="199" t="s">
        <v>348</v>
      </c>
      <c r="G107" s="199" t="s">
        <v>255</v>
      </c>
      <c r="H107" s="199">
        <v>0.7</v>
      </c>
      <c r="I107" s="203">
        <v>17.61</v>
      </c>
      <c r="J107" s="203">
        <f>H107*I107</f>
        <v>12.326999999999998</v>
      </c>
    </row>
    <row r="108" spans="5:10" x14ac:dyDescent="0.2">
      <c r="E108" s="344" t="s">
        <v>330</v>
      </c>
      <c r="F108" s="344"/>
      <c r="G108" s="344"/>
      <c r="H108" s="344"/>
      <c r="I108" s="344"/>
      <c r="J108" s="204">
        <f>SUM(J106:J107)</f>
        <v>32.218199999999996</v>
      </c>
    </row>
    <row r="109" spans="5:10" x14ac:dyDescent="0.2">
      <c r="E109" s="345" t="s">
        <v>331</v>
      </c>
      <c r="F109" s="345"/>
      <c r="G109" s="345"/>
      <c r="H109" s="345"/>
      <c r="I109" s="345"/>
      <c r="J109" s="205">
        <f>J108+J105</f>
        <v>315.60969999999998</v>
      </c>
    </row>
  </sheetData>
  <mergeCells count="24">
    <mergeCell ref="F101:J101"/>
    <mergeCell ref="E105:I105"/>
    <mergeCell ref="E108:I108"/>
    <mergeCell ref="E109:I109"/>
    <mergeCell ref="E98:I98"/>
    <mergeCell ref="E99:I99"/>
    <mergeCell ref="E80:I80"/>
    <mergeCell ref="E83:I83"/>
    <mergeCell ref="E84:I84"/>
    <mergeCell ref="F86:J86"/>
    <mergeCell ref="E95:I95"/>
    <mergeCell ref="A1:A2"/>
    <mergeCell ref="D1:E1"/>
    <mergeCell ref="F1:G1"/>
    <mergeCell ref="J1:K1"/>
    <mergeCell ref="L1:M1"/>
    <mergeCell ref="E68:I68"/>
    <mergeCell ref="E69:I69"/>
    <mergeCell ref="F71:J71"/>
    <mergeCell ref="A32:D32"/>
    <mergeCell ref="F41:H41"/>
    <mergeCell ref="A42:C42"/>
    <mergeCell ref="F56:J56"/>
    <mergeCell ref="E65:I65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colBreaks count="2" manualBreakCount="2">
    <brk id="5" max="1048575" man="1"/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CAC39-C94E-4CB2-B345-6A6FD0D17382}">
  <dimension ref="A1:D40"/>
  <sheetViews>
    <sheetView workbookViewId="0">
      <selection activeCell="C22" sqref="C22"/>
    </sheetView>
  </sheetViews>
  <sheetFormatPr defaultRowHeight="12.75" x14ac:dyDescent="0.2"/>
  <cols>
    <col min="1" max="1" width="17.42578125" style="181" customWidth="1"/>
    <col min="2" max="2" width="54.42578125" style="181" customWidth="1"/>
    <col min="3" max="16384" width="9.140625" style="181"/>
  </cols>
  <sheetData>
    <row r="1" spans="1:3" ht="16.5" thickBot="1" x14ac:dyDescent="0.3">
      <c r="A1" s="355"/>
      <c r="B1" s="355"/>
      <c r="C1" s="355"/>
    </row>
    <row r="2" spans="1:3" ht="16.5" thickBot="1" x14ac:dyDescent="0.3">
      <c r="A2" s="356"/>
      <c r="B2" s="356"/>
      <c r="C2" s="356"/>
    </row>
    <row r="3" spans="1:3" ht="13.5" thickBot="1" x14ac:dyDescent="0.25">
      <c r="A3" s="357" t="s">
        <v>387</v>
      </c>
      <c r="B3" s="357"/>
      <c r="C3" s="357"/>
    </row>
    <row r="4" spans="1:3" ht="13.5" thickBot="1" x14ac:dyDescent="0.25">
      <c r="A4" s="357"/>
      <c r="B4" s="357"/>
      <c r="C4" s="357"/>
    </row>
    <row r="5" spans="1:3" ht="15.75" thickBot="1" x14ac:dyDescent="0.25">
      <c r="A5" s="358" t="s">
        <v>388</v>
      </c>
      <c r="B5" s="358"/>
      <c r="C5" s="358"/>
    </row>
    <row r="6" spans="1:3" ht="16.5" thickBot="1" x14ac:dyDescent="0.3">
      <c r="A6" s="208" t="s">
        <v>9</v>
      </c>
      <c r="B6" s="209" t="s">
        <v>389</v>
      </c>
      <c r="C6" s="210" t="s">
        <v>390</v>
      </c>
    </row>
    <row r="7" spans="1:3" x14ac:dyDescent="0.2">
      <c r="A7" s="211">
        <v>1</v>
      </c>
      <c r="B7" s="212" t="s">
        <v>391</v>
      </c>
      <c r="C7" s="213"/>
    </row>
    <row r="8" spans="1:3" ht="13.5" thickBot="1" x14ac:dyDescent="0.25">
      <c r="A8" s="214"/>
      <c r="B8" s="215" t="s">
        <v>392</v>
      </c>
      <c r="C8" s="216">
        <f>'COMP BDI'!B7</f>
        <v>3.5000000000000003E-2</v>
      </c>
    </row>
    <row r="9" spans="1:3" x14ac:dyDescent="0.2">
      <c r="A9" s="211">
        <v>2</v>
      </c>
      <c r="B9" s="212" t="s">
        <v>393</v>
      </c>
      <c r="C9" s="217"/>
    </row>
    <row r="10" spans="1:3" ht="13.5" thickBot="1" x14ac:dyDescent="0.25">
      <c r="A10" s="214"/>
      <c r="B10" s="215" t="s">
        <v>392</v>
      </c>
      <c r="C10" s="216">
        <f>'COMP BDI'!B10</f>
        <v>1.3899999999999999E-2</v>
      </c>
    </row>
    <row r="11" spans="1:3" x14ac:dyDescent="0.2">
      <c r="A11" s="211">
        <v>3</v>
      </c>
      <c r="B11" s="212" t="s">
        <v>394</v>
      </c>
      <c r="C11" s="217"/>
    </row>
    <row r="12" spans="1:3" x14ac:dyDescent="0.2">
      <c r="A12" s="218" t="s">
        <v>24</v>
      </c>
      <c r="B12" s="219" t="s">
        <v>395</v>
      </c>
      <c r="C12" s="220">
        <f>'COMP BDI'!B9</f>
        <v>1.2699999999999999E-2</v>
      </c>
    </row>
    <row r="13" spans="1:3" x14ac:dyDescent="0.2">
      <c r="A13" s="218" t="s">
        <v>25</v>
      </c>
      <c r="B13" s="219" t="s">
        <v>396</v>
      </c>
      <c r="C13" s="220">
        <f>'COMP BDI'!B8</f>
        <v>0.01</v>
      </c>
    </row>
    <row r="14" spans="1:3" ht="13.5" thickBot="1" x14ac:dyDescent="0.25">
      <c r="A14" s="214"/>
      <c r="B14" s="215" t="s">
        <v>392</v>
      </c>
      <c r="C14" s="216">
        <f>SUM(C12:C13)</f>
        <v>2.2699999999999998E-2</v>
      </c>
    </row>
    <row r="15" spans="1:3" x14ac:dyDescent="0.2">
      <c r="A15" s="211">
        <v>4</v>
      </c>
      <c r="B15" s="212" t="s">
        <v>397</v>
      </c>
      <c r="C15" s="217"/>
    </row>
    <row r="16" spans="1:3" x14ac:dyDescent="0.2">
      <c r="A16" s="218" t="s">
        <v>27</v>
      </c>
      <c r="B16" s="219" t="s">
        <v>398</v>
      </c>
      <c r="C16" s="220">
        <f>'COMP BDI'!B12</f>
        <v>6.4999999999999997E-3</v>
      </c>
    </row>
    <row r="17" spans="1:4" x14ac:dyDescent="0.2">
      <c r="A17" s="218" t="s">
        <v>28</v>
      </c>
      <c r="B17" s="219" t="s">
        <v>399</v>
      </c>
      <c r="C17" s="220">
        <f>'COMP BDI'!B13</f>
        <v>0.03</v>
      </c>
    </row>
    <row r="18" spans="1:4" x14ac:dyDescent="0.2">
      <c r="A18" s="218" t="s">
        <v>400</v>
      </c>
      <c r="B18" s="219" t="s">
        <v>401</v>
      </c>
      <c r="C18" s="220">
        <f>'COMP BDI'!B14</f>
        <v>0.02</v>
      </c>
    </row>
    <row r="19" spans="1:4" x14ac:dyDescent="0.2">
      <c r="A19" s="218" t="s">
        <v>402</v>
      </c>
      <c r="B19" s="219" t="s">
        <v>403</v>
      </c>
      <c r="C19" s="220">
        <f>'COMP BDI'!B15</f>
        <v>0.02</v>
      </c>
    </row>
    <row r="20" spans="1:4" ht="13.5" thickBot="1" x14ac:dyDescent="0.25">
      <c r="A20" s="214"/>
      <c r="B20" s="215" t="s">
        <v>392</v>
      </c>
      <c r="C20" s="216">
        <f>SUM(C16:C19)</f>
        <v>7.6499999999999999E-2</v>
      </c>
    </row>
    <row r="21" spans="1:4" x14ac:dyDescent="0.2">
      <c r="A21" s="211">
        <v>5</v>
      </c>
      <c r="B21" s="212" t="s">
        <v>404</v>
      </c>
      <c r="C21" s="217"/>
    </row>
    <row r="22" spans="1:4" x14ac:dyDescent="0.2">
      <c r="A22" s="221"/>
      <c r="B22" s="222" t="s">
        <v>404</v>
      </c>
      <c r="C22" s="223">
        <f>'COMP BDI'!B11</f>
        <v>7.3999999999999996E-2</v>
      </c>
    </row>
    <row r="23" spans="1:4" ht="13.5" thickBot="1" x14ac:dyDescent="0.25">
      <c r="A23" s="214"/>
      <c r="B23" s="215" t="s">
        <v>392</v>
      </c>
      <c r="C23" s="216">
        <f>C22</f>
        <v>7.3999999999999996E-2</v>
      </c>
    </row>
    <row r="24" spans="1:4" ht="15.75" thickBot="1" x14ac:dyDescent="0.3">
      <c r="A24" s="359" t="s">
        <v>405</v>
      </c>
      <c r="B24" s="359"/>
      <c r="C24" s="224">
        <f>'COMP BDI'!B17</f>
        <v>0.24716814317271241</v>
      </c>
      <c r="D24" s="225"/>
    </row>
    <row r="25" spans="1:4" ht="13.5" thickBot="1" x14ac:dyDescent="0.25">
      <c r="A25" s="226"/>
      <c r="B25" s="227"/>
      <c r="C25" s="228"/>
    </row>
    <row r="26" spans="1:4" x14ac:dyDescent="0.2">
      <c r="A26" s="360"/>
      <c r="B26" s="360"/>
      <c r="C26" s="360"/>
    </row>
    <row r="27" spans="1:4" ht="15" x14ac:dyDescent="0.25">
      <c r="A27" s="361" t="s">
        <v>406</v>
      </c>
      <c r="B27" s="361"/>
      <c r="C27" s="361"/>
    </row>
    <row r="28" spans="1:4" x14ac:dyDescent="0.2">
      <c r="A28" s="362"/>
      <c r="B28" s="362"/>
      <c r="C28" s="362"/>
    </row>
    <row r="29" spans="1:4" x14ac:dyDescent="0.2">
      <c r="A29" s="362"/>
      <c r="B29" s="362"/>
      <c r="C29" s="362"/>
    </row>
    <row r="30" spans="1:4" x14ac:dyDescent="0.2">
      <c r="A30" s="362"/>
      <c r="B30" s="362"/>
      <c r="C30" s="362"/>
    </row>
    <row r="31" spans="1:4" x14ac:dyDescent="0.2">
      <c r="A31" s="362"/>
      <c r="B31" s="362"/>
      <c r="C31" s="362"/>
    </row>
    <row r="32" spans="1:4" ht="15" x14ac:dyDescent="0.25">
      <c r="A32" s="354"/>
      <c r="B32" s="354"/>
      <c r="C32" s="354"/>
    </row>
    <row r="33" spans="1:3" ht="13.5" thickBot="1" x14ac:dyDescent="0.25">
      <c r="A33" s="364"/>
      <c r="B33" s="364"/>
      <c r="C33" s="364"/>
    </row>
    <row r="34" spans="1:3" ht="13.5" thickBot="1" x14ac:dyDescent="0.25">
      <c r="A34" s="226"/>
      <c r="B34" s="227"/>
      <c r="C34" s="228"/>
    </row>
    <row r="35" spans="1:3" x14ac:dyDescent="0.2">
      <c r="A35" s="360"/>
      <c r="B35" s="360"/>
      <c r="C35" s="360"/>
    </row>
    <row r="36" spans="1:3" x14ac:dyDescent="0.2">
      <c r="A36" s="365" t="s">
        <v>407</v>
      </c>
      <c r="B36" s="365"/>
      <c r="C36" s="365"/>
    </row>
    <row r="37" spans="1:3" x14ac:dyDescent="0.2">
      <c r="A37" s="362"/>
      <c r="B37" s="362"/>
      <c r="C37" s="362"/>
    </row>
    <row r="38" spans="1:3" x14ac:dyDescent="0.2">
      <c r="A38" s="362" t="s">
        <v>408</v>
      </c>
      <c r="B38" s="362"/>
      <c r="C38" s="362"/>
    </row>
    <row r="39" spans="1:3" ht="15" x14ac:dyDescent="0.2">
      <c r="A39" s="366" t="s">
        <v>409</v>
      </c>
      <c r="B39" s="366"/>
      <c r="C39" s="366"/>
    </row>
    <row r="40" spans="1:3" ht="13.5" thickBot="1" x14ac:dyDescent="0.25">
      <c r="A40" s="363" t="s">
        <v>410</v>
      </c>
      <c r="B40" s="363"/>
      <c r="C40" s="363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32:C32"/>
    <mergeCell ref="A1:C1"/>
    <mergeCell ref="A2:C2"/>
    <mergeCell ref="A3:C4"/>
    <mergeCell ref="A5:C5"/>
    <mergeCell ref="A24:B24"/>
    <mergeCell ref="A26:C26"/>
    <mergeCell ref="A27:C27"/>
    <mergeCell ref="A28:C28"/>
    <mergeCell ref="A29:C29"/>
    <mergeCell ref="A30:C30"/>
    <mergeCell ref="A31:C31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585B6-9EDC-4A09-A71C-F526E4B3D3E5}">
  <dimension ref="A1:I57"/>
  <sheetViews>
    <sheetView workbookViewId="0">
      <selection activeCell="B7" sqref="B7"/>
    </sheetView>
  </sheetViews>
  <sheetFormatPr defaultRowHeight="12.75" x14ac:dyDescent="0.2"/>
  <cols>
    <col min="1" max="1" width="38.28515625" style="181" customWidth="1"/>
    <col min="2" max="2" width="12.28515625" style="181" customWidth="1"/>
    <col min="3" max="5" width="9.140625" style="181"/>
    <col min="6" max="6" width="36.85546875" style="181" customWidth="1"/>
    <col min="7" max="7" width="19.85546875" style="181" customWidth="1"/>
    <col min="8" max="16384" width="9.140625" style="181"/>
  </cols>
  <sheetData>
    <row r="1" spans="1:9" ht="14.25" customHeight="1" x14ac:dyDescent="0.2">
      <c r="A1" s="227"/>
      <c r="B1" s="227"/>
      <c r="C1" s="227"/>
      <c r="D1" s="227"/>
      <c r="E1" s="227"/>
      <c r="F1" s="227"/>
      <c r="G1" s="227"/>
      <c r="H1" s="227"/>
      <c r="I1" s="227"/>
    </row>
    <row r="2" spans="1:9" ht="14.25" customHeight="1" x14ac:dyDescent="0.2">
      <c r="A2" s="227"/>
      <c r="B2" s="227"/>
      <c r="C2" s="227"/>
      <c r="D2" s="227"/>
      <c r="E2" s="227"/>
      <c r="F2" s="227"/>
      <c r="G2" s="227"/>
      <c r="H2" s="227"/>
      <c r="I2" s="227"/>
    </row>
    <row r="3" spans="1:9" ht="14.25" customHeight="1" x14ac:dyDescent="0.2">
      <c r="A3" s="227"/>
      <c r="B3" s="227"/>
      <c r="C3" s="227"/>
      <c r="D3" s="227"/>
      <c r="E3" s="227"/>
    </row>
    <row r="4" spans="1:9" ht="14.25" customHeight="1" x14ac:dyDescent="0.2">
      <c r="A4" s="227"/>
      <c r="B4" s="227"/>
      <c r="C4" s="227"/>
      <c r="D4" s="227"/>
      <c r="E4" s="227"/>
      <c r="F4" s="227"/>
      <c r="G4" s="227"/>
      <c r="H4" s="227"/>
      <c r="I4" s="227"/>
    </row>
    <row r="5" spans="1:9" ht="14.25" customHeight="1" thickBot="1" x14ac:dyDescent="0.25">
      <c r="A5" s="227"/>
      <c r="B5" s="229" t="s">
        <v>411</v>
      </c>
      <c r="C5" s="227"/>
      <c r="D5" s="227"/>
      <c r="E5" s="227"/>
      <c r="F5" s="368" t="s">
        <v>412</v>
      </c>
      <c r="G5" s="368"/>
      <c r="H5" s="368"/>
      <c r="I5" s="368"/>
    </row>
    <row r="6" spans="1:9" ht="14.25" customHeight="1" thickBot="1" x14ac:dyDescent="0.25">
      <c r="A6" s="227"/>
      <c r="B6" s="227"/>
      <c r="C6" s="227"/>
      <c r="D6" s="227"/>
      <c r="E6" s="227"/>
      <c r="F6" s="230" t="s">
        <v>413</v>
      </c>
      <c r="G6" s="231" t="s">
        <v>414</v>
      </c>
      <c r="H6" s="231" t="s">
        <v>415</v>
      </c>
      <c r="I6" s="231" t="s">
        <v>416</v>
      </c>
    </row>
    <row r="7" spans="1:9" ht="14.25" customHeight="1" thickBot="1" x14ac:dyDescent="0.25">
      <c r="A7" s="232" t="s">
        <v>417</v>
      </c>
      <c r="B7" s="229">
        <v>3.5000000000000003E-2</v>
      </c>
      <c r="C7" s="227"/>
      <c r="D7" s="227"/>
      <c r="E7" s="227"/>
      <c r="F7" s="233" t="s">
        <v>417</v>
      </c>
      <c r="G7" s="234">
        <v>0.03</v>
      </c>
      <c r="H7" s="234">
        <v>0.04</v>
      </c>
      <c r="I7" s="234">
        <v>5.5E-2</v>
      </c>
    </row>
    <row r="8" spans="1:9" ht="14.25" customHeight="1" thickBot="1" x14ac:dyDescent="0.25">
      <c r="A8" s="232" t="s">
        <v>396</v>
      </c>
      <c r="B8" s="229">
        <v>0.01</v>
      </c>
      <c r="C8" s="227"/>
      <c r="D8" s="227"/>
      <c r="E8" s="227"/>
      <c r="F8" s="235" t="s">
        <v>396</v>
      </c>
      <c r="G8" s="234">
        <v>8.0000000000000002E-3</v>
      </c>
      <c r="H8" s="234">
        <v>8.0000000000000002E-3</v>
      </c>
      <c r="I8" s="234">
        <v>0.01</v>
      </c>
    </row>
    <row r="9" spans="1:9" ht="14.25" customHeight="1" thickBot="1" x14ac:dyDescent="0.25">
      <c r="A9" s="232" t="s">
        <v>395</v>
      </c>
      <c r="B9" s="229">
        <v>1.2699999999999999E-2</v>
      </c>
      <c r="C9" s="227"/>
      <c r="D9" s="227"/>
      <c r="E9" s="227"/>
      <c r="F9" s="235" t="s">
        <v>395</v>
      </c>
      <c r="G9" s="234">
        <v>9.7000000000000003E-3</v>
      </c>
      <c r="H9" s="234">
        <v>1.2699999999999999E-2</v>
      </c>
      <c r="I9" s="234">
        <v>1.2699999999999999E-2</v>
      </c>
    </row>
    <row r="10" spans="1:9" ht="14.25" customHeight="1" thickBot="1" x14ac:dyDescent="0.25">
      <c r="A10" s="232" t="s">
        <v>418</v>
      </c>
      <c r="B10" s="229">
        <v>1.3899999999999999E-2</v>
      </c>
      <c r="C10" s="227"/>
      <c r="D10" s="227"/>
      <c r="E10" s="227"/>
      <c r="F10" s="235" t="s">
        <v>418</v>
      </c>
      <c r="G10" s="234">
        <v>5.8999999999999999E-3</v>
      </c>
      <c r="H10" s="234">
        <v>1.23E-2</v>
      </c>
      <c r="I10" s="234">
        <v>1.3899999999999999E-2</v>
      </c>
    </row>
    <row r="11" spans="1:9" ht="14.25" customHeight="1" thickBot="1" x14ac:dyDescent="0.25">
      <c r="A11" s="232" t="s">
        <v>419</v>
      </c>
      <c r="B11" s="229">
        <v>7.3999999999999996E-2</v>
      </c>
      <c r="C11" s="227"/>
      <c r="D11" s="227"/>
      <c r="E11" s="227"/>
      <c r="F11" s="235" t="s">
        <v>419</v>
      </c>
      <c r="G11" s="234">
        <v>6.1600000000000002E-2</v>
      </c>
      <c r="H11" s="234">
        <v>7.3999999999999996E-2</v>
      </c>
      <c r="I11" s="234">
        <v>8.9599999999999999E-2</v>
      </c>
    </row>
    <row r="12" spans="1:9" ht="14.25" customHeight="1" thickBot="1" x14ac:dyDescent="0.25">
      <c r="A12" s="232" t="s">
        <v>398</v>
      </c>
      <c r="B12" s="236">
        <v>6.4999999999999997E-3</v>
      </c>
      <c r="C12" s="227"/>
      <c r="D12" s="227"/>
      <c r="E12" s="227"/>
      <c r="F12" s="235" t="s">
        <v>420</v>
      </c>
      <c r="G12" s="369" t="s">
        <v>421</v>
      </c>
      <c r="H12" s="369"/>
      <c r="I12" s="369"/>
    </row>
    <row r="13" spans="1:9" ht="14.25" customHeight="1" x14ac:dyDescent="0.2">
      <c r="A13" s="232" t="s">
        <v>399</v>
      </c>
      <c r="B13" s="236">
        <v>0.03</v>
      </c>
      <c r="C13" s="227"/>
      <c r="D13" s="227"/>
      <c r="E13" s="227"/>
      <c r="F13" s="227"/>
      <c r="G13" s="227"/>
      <c r="H13" s="227"/>
      <c r="I13" s="227"/>
    </row>
    <row r="14" spans="1:9" ht="14.25" customHeight="1" thickBot="1" x14ac:dyDescent="0.25">
      <c r="A14" s="232" t="s">
        <v>422</v>
      </c>
      <c r="B14" s="236">
        <v>0.02</v>
      </c>
      <c r="C14" s="227"/>
      <c r="D14" s="227"/>
      <c r="E14" s="227"/>
      <c r="F14" s="237" t="s">
        <v>423</v>
      </c>
      <c r="G14" s="237"/>
      <c r="H14" s="237"/>
      <c r="I14" s="237"/>
    </row>
    <row r="15" spans="1:9" ht="14.25" customHeight="1" thickBot="1" x14ac:dyDescent="0.25">
      <c r="A15" s="232" t="s">
        <v>424</v>
      </c>
      <c r="B15" s="236">
        <v>0.02</v>
      </c>
      <c r="C15" s="227"/>
      <c r="D15" s="227"/>
      <c r="E15" s="227"/>
      <c r="F15" s="238" t="s">
        <v>413</v>
      </c>
      <c r="G15" s="239" t="s">
        <v>414</v>
      </c>
      <c r="H15" s="239" t="s">
        <v>415</v>
      </c>
      <c r="I15" s="239" t="s">
        <v>416</v>
      </c>
    </row>
    <row r="16" spans="1:9" ht="14.25" customHeight="1" thickBot="1" x14ac:dyDescent="0.25">
      <c r="A16" s="227"/>
      <c r="B16" s="240"/>
      <c r="C16" s="227"/>
      <c r="D16" s="227"/>
      <c r="E16" s="227"/>
      <c r="F16" s="241" t="s">
        <v>417</v>
      </c>
      <c r="G16" s="242">
        <v>3.4299999999999997E-2</v>
      </c>
      <c r="H16" s="242">
        <v>4.9299999999999997E-2</v>
      </c>
      <c r="I16" s="242">
        <v>6.7100000000000007E-2</v>
      </c>
    </row>
    <row r="17" spans="1:9" ht="14.25" customHeight="1" thickBot="1" x14ac:dyDescent="0.25">
      <c r="A17" s="243" t="s">
        <v>425</v>
      </c>
      <c r="B17" s="244">
        <f>(((1+B7+B8+B9)*(1+B10)*(1+B11))/(1-(B12+B13+B14+B15)))-1</f>
        <v>0.24716814317271241</v>
      </c>
      <c r="C17" s="227"/>
      <c r="D17" s="227"/>
      <c r="E17" s="227"/>
      <c r="F17" s="241" t="s">
        <v>396</v>
      </c>
      <c r="G17" s="242">
        <v>2.8E-3</v>
      </c>
      <c r="H17" s="242">
        <v>4.8999999999999998E-3</v>
      </c>
      <c r="I17" s="242">
        <v>7.4999999999999997E-3</v>
      </c>
    </row>
    <row r="18" spans="1:9" ht="14.25" customHeight="1" thickBot="1" x14ac:dyDescent="0.25">
      <c r="A18" s="227"/>
      <c r="B18" s="227"/>
      <c r="C18" s="227"/>
      <c r="D18" s="227"/>
      <c r="E18" s="227"/>
      <c r="F18" s="241" t="s">
        <v>395</v>
      </c>
      <c r="G18" s="242">
        <v>0.01</v>
      </c>
      <c r="H18" s="242">
        <v>1.3899999999999999E-2</v>
      </c>
      <c r="I18" s="242">
        <v>1.7399999999999999E-2</v>
      </c>
    </row>
    <row r="19" spans="1:9" ht="14.25" customHeight="1" thickBot="1" x14ac:dyDescent="0.25">
      <c r="A19" s="227"/>
      <c r="B19" s="227"/>
      <c r="C19" s="227"/>
      <c r="D19" s="227"/>
      <c r="E19" s="227"/>
      <c r="F19" s="241" t="s">
        <v>418</v>
      </c>
      <c r="G19" s="242">
        <v>9.4000000000000004E-3</v>
      </c>
      <c r="H19" s="242">
        <v>9.9000000000000008E-3</v>
      </c>
      <c r="I19" s="242">
        <v>1.17E-2</v>
      </c>
    </row>
    <row r="20" spans="1:9" ht="14.25" customHeight="1" thickBot="1" x14ac:dyDescent="0.25">
      <c r="A20" s="227"/>
      <c r="B20" s="227"/>
      <c r="C20" s="227"/>
      <c r="D20" s="227"/>
      <c r="E20" s="227"/>
      <c r="F20" s="241" t="s">
        <v>419</v>
      </c>
      <c r="G20" s="242">
        <v>6.7400000000000002E-2</v>
      </c>
      <c r="H20" s="242">
        <v>8.0399999999999999E-2</v>
      </c>
      <c r="I20" s="242">
        <v>9.4E-2</v>
      </c>
    </row>
    <row r="21" spans="1:9" ht="14.25" customHeight="1" thickBot="1" x14ac:dyDescent="0.25">
      <c r="A21" s="227"/>
      <c r="B21" s="227"/>
      <c r="C21" s="227"/>
      <c r="D21" s="227"/>
      <c r="E21" s="227"/>
      <c r="F21" s="241" t="s">
        <v>420</v>
      </c>
      <c r="G21" s="370" t="s">
        <v>421</v>
      </c>
      <c r="H21" s="370"/>
      <c r="I21" s="370"/>
    </row>
    <row r="22" spans="1:9" ht="14.25" customHeight="1" x14ac:dyDescent="0.2">
      <c r="A22" s="227" t="s">
        <v>426</v>
      </c>
      <c r="B22" s="227"/>
      <c r="C22" s="227"/>
      <c r="D22" s="227"/>
      <c r="E22" s="227"/>
      <c r="F22" s="227"/>
      <c r="G22" s="227"/>
      <c r="H22" s="227"/>
      <c r="I22" s="227"/>
    </row>
    <row r="23" spans="1:9" ht="14.25" customHeight="1" thickBot="1" x14ac:dyDescent="0.25">
      <c r="A23" s="245" t="s">
        <v>427</v>
      </c>
      <c r="B23" s="227"/>
      <c r="C23" s="227"/>
      <c r="D23" s="227"/>
      <c r="E23" s="227"/>
      <c r="F23" s="371" t="s">
        <v>428</v>
      </c>
      <c r="G23" s="371"/>
      <c r="H23" s="371"/>
      <c r="I23" s="371"/>
    </row>
    <row r="24" spans="1:9" ht="14.25" customHeight="1" thickBot="1" x14ac:dyDescent="0.25">
      <c r="A24" s="227"/>
      <c r="B24" s="227"/>
      <c r="C24" s="227"/>
      <c r="D24" s="227"/>
      <c r="E24" s="227"/>
      <c r="F24" s="238" t="s">
        <v>413</v>
      </c>
      <c r="G24" s="239" t="s">
        <v>414</v>
      </c>
      <c r="H24" s="239" t="s">
        <v>415</v>
      </c>
      <c r="I24" s="239" t="s">
        <v>416</v>
      </c>
    </row>
    <row r="25" spans="1:9" ht="14.25" customHeight="1" thickBot="1" x14ac:dyDescent="0.25">
      <c r="A25" s="372" t="s">
        <v>429</v>
      </c>
      <c r="B25" s="372"/>
      <c r="C25" s="372"/>
      <c r="D25" s="372"/>
      <c r="E25" s="227"/>
      <c r="F25" s="241" t="s">
        <v>417</v>
      </c>
      <c r="G25" s="242">
        <v>3.7999999999999999E-2</v>
      </c>
      <c r="H25" s="242">
        <v>4.0099999999999997E-2</v>
      </c>
      <c r="I25" s="242">
        <v>4.6699999999999998E-2</v>
      </c>
    </row>
    <row r="26" spans="1:9" ht="14.25" customHeight="1" thickBot="1" x14ac:dyDescent="0.25">
      <c r="A26" s="227"/>
      <c r="B26" s="227"/>
      <c r="C26" s="227"/>
      <c r="D26" s="227"/>
      <c r="E26" s="227"/>
      <c r="F26" s="241" t="s">
        <v>396</v>
      </c>
      <c r="G26" s="242">
        <v>3.2000000000000002E-3</v>
      </c>
      <c r="H26" s="242">
        <v>4.0000000000000001E-3</v>
      </c>
      <c r="I26" s="242">
        <v>7.4000000000000003E-3</v>
      </c>
    </row>
    <row r="27" spans="1:9" ht="14.25" customHeight="1" thickBot="1" x14ac:dyDescent="0.25">
      <c r="A27" s="367" t="s">
        <v>430</v>
      </c>
      <c r="B27" s="367"/>
      <c r="C27" s="367"/>
      <c r="D27" s="367"/>
      <c r="E27" s="246"/>
      <c r="F27" s="241" t="s">
        <v>395</v>
      </c>
      <c r="G27" s="242">
        <v>5.0000000000000001E-3</v>
      </c>
      <c r="H27" s="242">
        <v>5.5999999999999999E-3</v>
      </c>
      <c r="I27" s="242">
        <v>9.7000000000000003E-3</v>
      </c>
    </row>
    <row r="28" spans="1:9" ht="14.25" customHeight="1" thickBot="1" x14ac:dyDescent="0.25">
      <c r="A28" s="247" t="s">
        <v>431</v>
      </c>
      <c r="B28" s="248" t="s">
        <v>414</v>
      </c>
      <c r="C28" s="248" t="s">
        <v>415</v>
      </c>
      <c r="D28" s="248" t="s">
        <v>416</v>
      </c>
      <c r="E28" s="249"/>
      <c r="F28" s="241" t="s">
        <v>418</v>
      </c>
      <c r="G28" s="242">
        <v>1.0200000000000001E-2</v>
      </c>
      <c r="H28" s="242">
        <v>1.11E-2</v>
      </c>
      <c r="I28" s="242">
        <v>1.21E-2</v>
      </c>
    </row>
    <row r="29" spans="1:9" ht="14.25" customHeight="1" thickBot="1" x14ac:dyDescent="0.25">
      <c r="A29" s="250" t="s">
        <v>412</v>
      </c>
      <c r="B29" s="251">
        <v>0.2034</v>
      </c>
      <c r="C29" s="251">
        <v>0.22120000000000001</v>
      </c>
      <c r="D29" s="251">
        <v>0.25</v>
      </c>
      <c r="E29" s="252"/>
      <c r="F29" s="241" t="s">
        <v>419</v>
      </c>
      <c r="G29" s="242">
        <v>6.6400000000000001E-2</v>
      </c>
      <c r="H29" s="242">
        <v>7.2999999999999995E-2</v>
      </c>
      <c r="I29" s="242">
        <v>8.6900000000000005E-2</v>
      </c>
    </row>
    <row r="30" spans="1:9" ht="14.25" customHeight="1" thickBot="1" x14ac:dyDescent="0.25">
      <c r="A30" s="253" t="s">
        <v>428</v>
      </c>
      <c r="B30" s="242">
        <v>0.19600000000000001</v>
      </c>
      <c r="C30" s="242">
        <v>0.2097</v>
      </c>
      <c r="D30" s="242">
        <v>0.24229999999999999</v>
      </c>
      <c r="E30" s="252"/>
      <c r="F30" s="241" t="s">
        <v>420</v>
      </c>
      <c r="G30" s="370" t="s">
        <v>421</v>
      </c>
      <c r="H30" s="370"/>
      <c r="I30" s="370"/>
    </row>
    <row r="31" spans="1:9" ht="14.25" customHeight="1" thickBot="1" x14ac:dyDescent="0.25">
      <c r="A31" s="253" t="s">
        <v>423</v>
      </c>
      <c r="B31" s="242">
        <v>0.20760000000000001</v>
      </c>
      <c r="C31" s="242">
        <v>0.24179999999999999</v>
      </c>
      <c r="D31" s="242">
        <v>0.26440000000000002</v>
      </c>
      <c r="E31" s="252"/>
      <c r="F31" s="227"/>
      <c r="G31" s="227"/>
      <c r="H31" s="227"/>
      <c r="I31" s="227"/>
    </row>
    <row r="32" spans="1:9" ht="14.25" customHeight="1" thickBot="1" x14ac:dyDescent="0.25">
      <c r="A32" s="253" t="s">
        <v>432</v>
      </c>
      <c r="B32" s="242">
        <v>0.24</v>
      </c>
      <c r="C32" s="242">
        <v>0.25840000000000002</v>
      </c>
      <c r="D32" s="242">
        <v>0.27860000000000001</v>
      </c>
      <c r="E32" s="252"/>
    </row>
    <row r="33" spans="1:9" ht="14.25" customHeight="1" thickBot="1" x14ac:dyDescent="0.25">
      <c r="A33" s="253" t="s">
        <v>433</v>
      </c>
      <c r="B33" s="242">
        <v>0.22800000000000001</v>
      </c>
      <c r="C33" s="242">
        <v>0.27479999999999999</v>
      </c>
      <c r="D33" s="242">
        <v>0.3095</v>
      </c>
      <c r="E33" s="252"/>
      <c r="F33" s="238" t="s">
        <v>413</v>
      </c>
      <c r="G33" s="239" t="s">
        <v>414</v>
      </c>
      <c r="H33" s="239" t="s">
        <v>415</v>
      </c>
      <c r="I33" s="239" t="s">
        <v>416</v>
      </c>
    </row>
    <row r="34" spans="1:9" ht="14.25" customHeight="1" thickBot="1" x14ac:dyDescent="0.25">
      <c r="A34" s="253" t="s">
        <v>434</v>
      </c>
      <c r="B34" s="242">
        <v>0.111</v>
      </c>
      <c r="C34" s="242">
        <v>0.14019999999999999</v>
      </c>
      <c r="D34" s="242">
        <v>0.16800000000000001</v>
      </c>
      <c r="E34" s="252"/>
      <c r="F34" s="241" t="s">
        <v>417</v>
      </c>
      <c r="G34" s="242">
        <v>5.2900000000000003E-2</v>
      </c>
      <c r="H34" s="242">
        <v>5.9200000000000003E-2</v>
      </c>
      <c r="I34" s="242">
        <v>7.9299999999999995E-2</v>
      </c>
    </row>
    <row r="35" spans="1:9" ht="14.25" customHeight="1" thickBot="1" x14ac:dyDescent="0.25">
      <c r="A35" s="227"/>
      <c r="B35" s="227"/>
      <c r="C35" s="227"/>
      <c r="D35" s="227"/>
      <c r="E35" s="227"/>
      <c r="F35" s="241" t="s">
        <v>396</v>
      </c>
      <c r="G35" s="242">
        <v>2.5000000000000001E-3</v>
      </c>
      <c r="H35" s="242">
        <v>5.1000000000000004E-3</v>
      </c>
      <c r="I35" s="242">
        <v>5.5999999999999999E-3</v>
      </c>
    </row>
    <row r="36" spans="1:9" ht="14.25" customHeight="1" thickBot="1" x14ac:dyDescent="0.25">
      <c r="A36" s="227"/>
      <c r="B36" s="227"/>
      <c r="C36" s="227"/>
      <c r="D36" s="227"/>
      <c r="E36" s="227"/>
      <c r="F36" s="241" t="s">
        <v>395</v>
      </c>
      <c r="G36" s="242">
        <v>0.01</v>
      </c>
      <c r="H36" s="242">
        <v>1.4800000000000001E-2</v>
      </c>
      <c r="I36" s="242">
        <v>1.9699999999999999E-2</v>
      </c>
    </row>
    <row r="37" spans="1:9" ht="14.25" customHeight="1" thickBot="1" x14ac:dyDescent="0.25">
      <c r="A37" s="227"/>
      <c r="B37" s="227"/>
      <c r="C37" s="227"/>
      <c r="D37" s="227"/>
      <c r="E37" s="227"/>
      <c r="F37" s="241" t="s">
        <v>418</v>
      </c>
      <c r="G37" s="242">
        <v>1.01E-2</v>
      </c>
      <c r="H37" s="242">
        <v>1.0699999999999999E-2</v>
      </c>
      <c r="I37" s="242">
        <v>1.11E-2</v>
      </c>
    </row>
    <row r="38" spans="1:9" ht="14.25" customHeight="1" thickBot="1" x14ac:dyDescent="0.25">
      <c r="A38" s="227"/>
      <c r="B38" s="227"/>
      <c r="C38" s="227"/>
      <c r="D38" s="227"/>
      <c r="E38" s="227"/>
      <c r="F38" s="241" t="s">
        <v>419</v>
      </c>
      <c r="G38" s="242">
        <v>0.08</v>
      </c>
      <c r="H38" s="242">
        <v>8.3099999999999993E-2</v>
      </c>
      <c r="I38" s="242">
        <v>9.5100000000000004E-2</v>
      </c>
    </row>
    <row r="39" spans="1:9" ht="14.25" customHeight="1" thickBot="1" x14ac:dyDescent="0.25">
      <c r="A39" s="227"/>
      <c r="B39" s="227"/>
      <c r="C39" s="227"/>
      <c r="D39" s="227"/>
      <c r="E39" s="227"/>
      <c r="F39" s="241" t="s">
        <v>420</v>
      </c>
      <c r="G39" s="370" t="s">
        <v>421</v>
      </c>
      <c r="H39" s="370"/>
      <c r="I39" s="370"/>
    </row>
    <row r="40" spans="1:9" ht="14.25" customHeight="1" x14ac:dyDescent="0.2">
      <c r="A40" s="227"/>
      <c r="B40" s="227"/>
      <c r="C40" s="227"/>
      <c r="D40" s="227"/>
      <c r="E40" s="227"/>
      <c r="F40" s="227"/>
      <c r="G40" s="227"/>
      <c r="H40" s="227"/>
      <c r="I40" s="227"/>
    </row>
    <row r="41" spans="1:9" ht="14.25" customHeight="1" thickBot="1" x14ac:dyDescent="0.25">
      <c r="A41" s="227"/>
      <c r="B41" s="227"/>
      <c r="C41" s="227"/>
      <c r="D41" s="227"/>
      <c r="E41" s="227"/>
      <c r="F41" s="227" t="s">
        <v>435</v>
      </c>
      <c r="G41" s="227"/>
      <c r="H41" s="227"/>
      <c r="I41" s="227"/>
    </row>
    <row r="42" spans="1:9" ht="14.25" customHeight="1" thickBot="1" x14ac:dyDescent="0.25">
      <c r="A42" s="227"/>
      <c r="B42" s="227"/>
      <c r="C42" s="227"/>
      <c r="D42" s="227"/>
      <c r="E42" s="227"/>
      <c r="F42" s="238" t="s">
        <v>413</v>
      </c>
      <c r="G42" s="239" t="s">
        <v>414</v>
      </c>
      <c r="H42" s="239" t="s">
        <v>415</v>
      </c>
      <c r="I42" s="239" t="s">
        <v>416</v>
      </c>
    </row>
    <row r="43" spans="1:9" ht="14.25" customHeight="1" thickBot="1" x14ac:dyDescent="0.25">
      <c r="A43" s="227"/>
      <c r="B43" s="227"/>
      <c r="C43" s="227"/>
      <c r="D43" s="227"/>
      <c r="E43" s="227"/>
      <c r="F43" s="241" t="s">
        <v>417</v>
      </c>
      <c r="G43" s="242">
        <v>0.04</v>
      </c>
      <c r="H43" s="242">
        <v>5.5199999999999999E-2</v>
      </c>
      <c r="I43" s="242">
        <v>7.85E-2</v>
      </c>
    </row>
    <row r="44" spans="1:9" ht="14.25" customHeight="1" thickBot="1" x14ac:dyDescent="0.25">
      <c r="A44" s="227"/>
      <c r="B44" s="227"/>
      <c r="C44" s="227"/>
      <c r="D44" s="227"/>
      <c r="E44" s="227"/>
      <c r="F44" s="241" t="s">
        <v>396</v>
      </c>
      <c r="G44" s="242">
        <v>8.0999999999999996E-3</v>
      </c>
      <c r="H44" s="242">
        <v>1.2200000000000001E-2</v>
      </c>
      <c r="I44" s="242">
        <v>1.9900000000000001E-2</v>
      </c>
    </row>
    <row r="45" spans="1:9" ht="14.25" customHeight="1" thickBot="1" x14ac:dyDescent="0.25">
      <c r="A45" s="227"/>
      <c r="B45" s="227"/>
      <c r="C45" s="227"/>
      <c r="D45" s="227"/>
      <c r="E45" s="227"/>
      <c r="F45" s="241" t="s">
        <v>395</v>
      </c>
      <c r="G45" s="242">
        <v>1.46E-2</v>
      </c>
      <c r="H45" s="242">
        <v>2.3199999999999998E-2</v>
      </c>
      <c r="I45" s="242">
        <v>3.1600000000000003E-2</v>
      </c>
    </row>
    <row r="46" spans="1:9" ht="14.25" customHeight="1" thickBot="1" x14ac:dyDescent="0.25">
      <c r="A46" s="227"/>
      <c r="B46" s="227"/>
      <c r="C46" s="227"/>
      <c r="D46" s="227"/>
      <c r="E46" s="227"/>
      <c r="F46" s="241" t="s">
        <v>418</v>
      </c>
      <c r="G46" s="242">
        <v>9.4000000000000004E-3</v>
      </c>
      <c r="H46" s="242">
        <v>1.0200000000000001E-2</v>
      </c>
      <c r="I46" s="242">
        <v>1.3299999999999999E-2</v>
      </c>
    </row>
    <row r="47" spans="1:9" ht="14.25" customHeight="1" thickBot="1" x14ac:dyDescent="0.25">
      <c r="A47" s="227"/>
      <c r="B47" s="227"/>
      <c r="C47" s="227"/>
      <c r="D47" s="227"/>
      <c r="E47" s="227"/>
      <c r="F47" s="241" t="s">
        <v>419</v>
      </c>
      <c r="G47" s="242">
        <v>7.1400000000000005E-2</v>
      </c>
      <c r="H47" s="242">
        <v>8.4000000000000005E-2</v>
      </c>
      <c r="I47" s="242">
        <v>0.1043</v>
      </c>
    </row>
    <row r="48" spans="1:9" ht="14.25" customHeight="1" thickBot="1" x14ac:dyDescent="0.25">
      <c r="A48" s="227"/>
      <c r="B48" s="227"/>
      <c r="C48" s="227"/>
      <c r="D48" s="227"/>
      <c r="E48" s="227"/>
      <c r="F48" s="241" t="s">
        <v>420</v>
      </c>
      <c r="G48" s="370" t="s">
        <v>436</v>
      </c>
      <c r="H48" s="370"/>
      <c r="I48" s="370"/>
    </row>
    <row r="49" spans="1:9" ht="14.25" customHeight="1" x14ac:dyDescent="0.2">
      <c r="A49" s="227"/>
      <c r="B49" s="227"/>
      <c r="C49" s="227"/>
      <c r="D49" s="227"/>
      <c r="E49" s="227"/>
      <c r="F49" s="227"/>
      <c r="G49" s="227"/>
      <c r="H49" s="227"/>
      <c r="I49" s="227"/>
    </row>
    <row r="50" spans="1:9" ht="14.25" customHeight="1" thickBot="1" x14ac:dyDescent="0.25">
      <c r="A50" s="227"/>
      <c r="B50" s="227"/>
      <c r="C50" s="227"/>
      <c r="D50" s="227"/>
      <c r="E50" s="227"/>
      <c r="F50" s="368" t="s">
        <v>434</v>
      </c>
      <c r="G50" s="368"/>
      <c r="H50" s="368"/>
      <c r="I50" s="368"/>
    </row>
    <row r="51" spans="1:9" ht="14.25" customHeight="1" thickBot="1" x14ac:dyDescent="0.25">
      <c r="A51" s="227"/>
      <c r="B51" s="227"/>
      <c r="C51" s="227"/>
      <c r="D51" s="227"/>
      <c r="E51" s="227"/>
      <c r="F51" s="238" t="s">
        <v>413</v>
      </c>
      <c r="G51" s="239" t="s">
        <v>414</v>
      </c>
      <c r="H51" s="239" t="s">
        <v>415</v>
      </c>
      <c r="I51" s="239" t="s">
        <v>416</v>
      </c>
    </row>
    <row r="52" spans="1:9" ht="14.25" customHeight="1" thickBot="1" x14ac:dyDescent="0.25">
      <c r="A52" s="227"/>
      <c r="B52" s="227"/>
      <c r="C52" s="227"/>
      <c r="D52" s="227"/>
      <c r="E52" s="227"/>
      <c r="F52" s="241" t="s">
        <v>417</v>
      </c>
      <c r="G52" s="242">
        <v>1.4999999999999999E-2</v>
      </c>
      <c r="H52" s="242">
        <v>3.4500000000000003E-2</v>
      </c>
      <c r="I52" s="242">
        <v>4.4900000000000002E-2</v>
      </c>
    </row>
    <row r="53" spans="1:9" ht="14.25" customHeight="1" thickBot="1" x14ac:dyDescent="0.25">
      <c r="A53" s="227"/>
      <c r="B53" s="227"/>
      <c r="C53" s="227"/>
      <c r="D53" s="227"/>
      <c r="E53" s="227"/>
      <c r="F53" s="241" t="s">
        <v>396</v>
      </c>
      <c r="G53" s="242">
        <v>3.0000000000000001E-3</v>
      </c>
      <c r="H53" s="242">
        <v>4.7999999999999996E-3</v>
      </c>
      <c r="I53" s="242">
        <v>8.2000000000000007E-3</v>
      </c>
    </row>
    <row r="54" spans="1:9" ht="14.25" customHeight="1" thickBot="1" x14ac:dyDescent="0.25">
      <c r="A54" s="227"/>
      <c r="B54" s="227"/>
      <c r="C54" s="227"/>
      <c r="D54" s="227"/>
      <c r="E54" s="227"/>
      <c r="F54" s="241" t="s">
        <v>395</v>
      </c>
      <c r="G54" s="242">
        <v>5.5999999999999999E-3</v>
      </c>
      <c r="H54" s="242">
        <v>8.5000000000000006E-3</v>
      </c>
      <c r="I54" s="242">
        <v>8.8999999999999999E-3</v>
      </c>
    </row>
    <row r="55" spans="1:9" ht="14.25" customHeight="1" thickBot="1" x14ac:dyDescent="0.25">
      <c r="A55" s="227"/>
      <c r="B55" s="227"/>
      <c r="C55" s="227"/>
      <c r="D55" s="227"/>
      <c r="E55" s="227"/>
      <c r="F55" s="241" t="s">
        <v>418</v>
      </c>
      <c r="G55" s="242">
        <v>8.5000000000000006E-3</v>
      </c>
      <c r="H55" s="242">
        <v>8.5000000000000006E-3</v>
      </c>
      <c r="I55" s="242">
        <v>1.11E-2</v>
      </c>
    </row>
    <row r="56" spans="1:9" ht="14.25" customHeight="1" thickBot="1" x14ac:dyDescent="0.25">
      <c r="A56" s="227"/>
      <c r="B56" s="227"/>
      <c r="C56" s="227"/>
      <c r="D56" s="227"/>
      <c r="E56" s="227"/>
      <c r="F56" s="241" t="s">
        <v>419</v>
      </c>
      <c r="G56" s="242">
        <v>3.5000000000000003E-2</v>
      </c>
      <c r="H56" s="242">
        <v>5.11E-2</v>
      </c>
      <c r="I56" s="242">
        <v>6.2199999999999998E-2</v>
      </c>
    </row>
    <row r="57" spans="1:9" ht="14.25" customHeight="1" thickBot="1" x14ac:dyDescent="0.25">
      <c r="A57" s="227"/>
      <c r="B57" s="227"/>
      <c r="C57" s="227"/>
      <c r="D57" s="227"/>
      <c r="E57" s="227"/>
      <c r="F57" s="241" t="s">
        <v>420</v>
      </c>
      <c r="G57" s="370" t="s">
        <v>421</v>
      </c>
      <c r="H57" s="370"/>
      <c r="I57" s="370"/>
    </row>
  </sheetData>
  <mergeCells count="11">
    <mergeCell ref="G30:I30"/>
    <mergeCell ref="G39:I39"/>
    <mergeCell ref="G48:I48"/>
    <mergeCell ref="F50:I50"/>
    <mergeCell ref="G57:I57"/>
    <mergeCell ref="A27:D27"/>
    <mergeCell ref="F5:I5"/>
    <mergeCell ref="G12:I12"/>
    <mergeCell ref="G21:I21"/>
    <mergeCell ref="F23:I23"/>
    <mergeCell ref="A25:D2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ORÇAMENTO</vt:lpstr>
      <vt:lpstr>CRONOGRAMA</vt:lpstr>
      <vt:lpstr>LEVANTAMENTO</vt:lpstr>
      <vt:lpstr>BDI</vt:lpstr>
      <vt:lpstr>COMP BDI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Ditec</dc:creator>
  <dc:description/>
  <cp:lastModifiedBy>Elmir</cp:lastModifiedBy>
  <cp:revision>9</cp:revision>
  <cp:lastPrinted>2021-07-13T19:49:14Z</cp:lastPrinted>
  <dcterms:created xsi:type="dcterms:W3CDTF">2020-03-06T16:30:01Z</dcterms:created>
  <dcterms:modified xsi:type="dcterms:W3CDTF">2021-07-13T19:52:45Z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